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5" windowWidth="13935" windowHeight="5325"/>
  </bookViews>
  <sheets>
    <sheet name="Hoja1" sheetId="1" r:id="rId1"/>
    <sheet name="Hoja2" sheetId="2" r:id="rId2"/>
    <sheet name="Hoja3" sheetId="3" r:id="rId3"/>
  </sheets>
  <calcPr calcId="114210"/>
</workbook>
</file>

<file path=xl/calcChain.xml><?xml version="1.0" encoding="utf-8"?>
<calcChain xmlns="http://schemas.openxmlformats.org/spreadsheetml/2006/main">
  <c r="K22" i="1"/>
  <c r="J22"/>
  <c r="J21"/>
  <c r="K21"/>
  <c r="J20"/>
  <c r="K20"/>
  <c r="K29"/>
  <c r="J29"/>
  <c r="J28"/>
  <c r="K28"/>
  <c r="J27"/>
  <c r="K27"/>
  <c r="J26"/>
  <c r="K26"/>
  <c r="K16"/>
  <c r="K36"/>
  <c r="K35"/>
  <c r="K34"/>
  <c r="K33"/>
  <c r="J36"/>
  <c r="J35"/>
  <c r="J34"/>
  <c r="J33"/>
  <c r="J16"/>
  <c r="J15"/>
  <c r="K15"/>
  <c r="J14"/>
  <c r="K14"/>
  <c r="J13"/>
  <c r="K13"/>
  <c r="K9"/>
  <c r="K7"/>
  <c r="K8"/>
  <c r="K6"/>
  <c r="J9"/>
  <c r="J7"/>
  <c r="J8"/>
  <c r="J6"/>
  <c r="F36"/>
  <c r="M36"/>
  <c r="M35"/>
  <c r="M34"/>
  <c r="M33"/>
  <c r="P4"/>
  <c r="O5"/>
  <c r="O6"/>
  <c r="O7"/>
  <c r="O8"/>
  <c r="O9"/>
  <c r="O10"/>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P53"/>
  <c r="O54"/>
  <c r="P52"/>
  <c r="P51"/>
  <c r="P50"/>
  <c r="P49"/>
  <c r="P48"/>
  <c r="P47"/>
  <c r="P46"/>
  <c r="P45"/>
  <c r="P44"/>
  <c r="P43"/>
  <c r="P42"/>
  <c r="P41"/>
  <c r="P40"/>
  <c r="P39"/>
  <c r="P38"/>
  <c r="P37"/>
  <c r="P36"/>
  <c r="P35"/>
  <c r="P34"/>
  <c r="P33"/>
  <c r="P32"/>
  <c r="P31"/>
  <c r="P30"/>
  <c r="P29"/>
  <c r="P28"/>
  <c r="P27"/>
  <c r="P26"/>
  <c r="P25"/>
  <c r="P24"/>
  <c r="P23"/>
  <c r="P22"/>
  <c r="P21"/>
  <c r="P20"/>
  <c r="P19"/>
  <c r="P18"/>
  <c r="P17"/>
  <c r="P16"/>
  <c r="P15"/>
  <c r="P14"/>
  <c r="P13"/>
  <c r="P12"/>
  <c r="P11"/>
  <c r="P10"/>
  <c r="P9"/>
  <c r="P8"/>
  <c r="P7"/>
  <c r="P6"/>
  <c r="P5"/>
  <c r="L36"/>
  <c r="P54"/>
  <c r="Q54"/>
  <c r="R54"/>
  <c r="S54"/>
  <c r="V54"/>
  <c r="O55"/>
  <c r="I35"/>
  <c r="G35"/>
  <c r="P55"/>
  <c r="Q55"/>
  <c r="R55"/>
  <c r="S55"/>
  <c r="V55"/>
  <c r="O56"/>
  <c r="W54"/>
  <c r="Y53"/>
  <c r="T54"/>
  <c r="U54"/>
  <c r="X54"/>
  <c r="I34"/>
  <c r="G34"/>
  <c r="P56"/>
  <c r="Q56"/>
  <c r="R56"/>
  <c r="S56"/>
  <c r="V56"/>
  <c r="O57"/>
  <c r="Y54"/>
  <c r="Z54"/>
  <c r="W55"/>
  <c r="T55"/>
  <c r="U55"/>
  <c r="X55"/>
  <c r="I33"/>
  <c r="E36"/>
  <c r="G33"/>
  <c r="G36"/>
  <c r="P57"/>
  <c r="Q57"/>
  <c r="R57"/>
  <c r="S57"/>
  <c r="V57"/>
  <c r="O58"/>
  <c r="Y55"/>
  <c r="Z55"/>
  <c r="W56"/>
  <c r="T56"/>
  <c r="U56"/>
  <c r="X56"/>
  <c r="D36"/>
  <c r="F29"/>
  <c r="D29"/>
  <c r="P58"/>
  <c r="Q58"/>
  <c r="R58"/>
  <c r="S58"/>
  <c r="V58"/>
  <c r="O59"/>
  <c r="Y56"/>
  <c r="Z56"/>
  <c r="W57"/>
  <c r="T57"/>
  <c r="U57"/>
  <c r="X57"/>
  <c r="I28"/>
  <c r="G28"/>
  <c r="P59"/>
  <c r="Q59"/>
  <c r="R59"/>
  <c r="S59"/>
  <c r="V59"/>
  <c r="O60"/>
  <c r="Y57"/>
  <c r="Z57"/>
  <c r="W58"/>
  <c r="T58"/>
  <c r="U58"/>
  <c r="X58"/>
  <c r="I27"/>
  <c r="G27"/>
  <c r="P60"/>
  <c r="Q60"/>
  <c r="R60"/>
  <c r="S60"/>
  <c r="V60"/>
  <c r="O61"/>
  <c r="Y58"/>
  <c r="Z58"/>
  <c r="W59"/>
  <c r="T59"/>
  <c r="U59"/>
  <c r="X59"/>
  <c r="I26"/>
  <c r="G26"/>
  <c r="P61"/>
  <c r="Q61"/>
  <c r="R61"/>
  <c r="S61"/>
  <c r="V61"/>
  <c r="O62"/>
  <c r="Y59"/>
  <c r="Z59"/>
  <c r="W60"/>
  <c r="T60"/>
  <c r="U60"/>
  <c r="X60"/>
  <c r="F22"/>
  <c r="D22"/>
  <c r="P62"/>
  <c r="Q62"/>
  <c r="R62"/>
  <c r="S62"/>
  <c r="V62"/>
  <c r="O63"/>
  <c r="Y60"/>
  <c r="Z60"/>
  <c r="W61"/>
  <c r="T61"/>
  <c r="U61"/>
  <c r="X61"/>
  <c r="I21"/>
  <c r="G21"/>
  <c r="P63"/>
  <c r="Q63"/>
  <c r="R63"/>
  <c r="S63"/>
  <c r="V63"/>
  <c r="O64"/>
  <c r="Y61"/>
  <c r="Z61"/>
  <c r="W62"/>
  <c r="T62"/>
  <c r="U62"/>
  <c r="X62"/>
  <c r="I20"/>
  <c r="E22"/>
  <c r="G20"/>
  <c r="P64"/>
  <c r="Q64"/>
  <c r="R64"/>
  <c r="S64"/>
  <c r="V64"/>
  <c r="O65"/>
  <c r="Y62"/>
  <c r="Z62"/>
  <c r="W63"/>
  <c r="T63"/>
  <c r="U63"/>
  <c r="X63"/>
  <c r="F16"/>
  <c r="D16"/>
  <c r="P65"/>
  <c r="Q65"/>
  <c r="R65"/>
  <c r="S65"/>
  <c r="V65"/>
  <c r="O66"/>
  <c r="Y63"/>
  <c r="Z63"/>
  <c r="W64"/>
  <c r="T64"/>
  <c r="U64"/>
  <c r="X64"/>
  <c r="I15"/>
  <c r="G15"/>
  <c r="P66"/>
  <c r="Q66"/>
  <c r="R66"/>
  <c r="S66"/>
  <c r="V66"/>
  <c r="O67"/>
  <c r="Y64"/>
  <c r="Z64"/>
  <c r="W65"/>
  <c r="T65"/>
  <c r="U65"/>
  <c r="X65"/>
  <c r="I14"/>
  <c r="G14"/>
  <c r="P67"/>
  <c r="Q67"/>
  <c r="R67"/>
  <c r="S67"/>
  <c r="V67"/>
  <c r="O68"/>
  <c r="Y65"/>
  <c r="Z65"/>
  <c r="W66"/>
  <c r="T66"/>
  <c r="U66"/>
  <c r="X66"/>
  <c r="I13"/>
  <c r="E16"/>
  <c r="G13"/>
  <c r="P68"/>
  <c r="Q68"/>
  <c r="R68"/>
  <c r="S68"/>
  <c r="V68"/>
  <c r="O69"/>
  <c r="Y66"/>
  <c r="Z66"/>
  <c r="W67"/>
  <c r="T67"/>
  <c r="U67"/>
  <c r="X67"/>
  <c r="H9"/>
  <c r="I8"/>
  <c r="G8"/>
  <c r="I7"/>
  <c r="G7"/>
  <c r="I6"/>
  <c r="G6"/>
  <c r="V5"/>
  <c r="S5"/>
  <c r="R5"/>
  <c r="Q5"/>
  <c r="X5"/>
  <c r="V4"/>
  <c r="S4"/>
  <c r="R4"/>
  <c r="W4"/>
  <c r="Q4"/>
  <c r="X4"/>
  <c r="P69"/>
  <c r="Q69"/>
  <c r="R69"/>
  <c r="S69"/>
  <c r="V69"/>
  <c r="O70"/>
  <c r="Y67"/>
  <c r="Z67"/>
  <c r="W68"/>
  <c r="T68"/>
  <c r="U68"/>
  <c r="X68"/>
  <c r="T4"/>
  <c r="U4"/>
  <c r="Y4"/>
  <c r="Z4"/>
  <c r="E9"/>
  <c r="W5"/>
  <c r="V7"/>
  <c r="S7"/>
  <c r="R7"/>
  <c r="Q7"/>
  <c r="T5"/>
  <c r="U5"/>
  <c r="Q6"/>
  <c r="R6"/>
  <c r="S6"/>
  <c r="V6"/>
  <c r="P70"/>
  <c r="Q70"/>
  <c r="R70"/>
  <c r="S70"/>
  <c r="V70"/>
  <c r="O71"/>
  <c r="Y68"/>
  <c r="Z68"/>
  <c r="W69"/>
  <c r="T69"/>
  <c r="U69"/>
  <c r="X69"/>
  <c r="Y5"/>
  <c r="Z5"/>
  <c r="Y6"/>
  <c r="D9"/>
  <c r="G9"/>
  <c r="F9"/>
  <c r="X6"/>
  <c r="U6"/>
  <c r="T6"/>
  <c r="X7"/>
  <c r="U7"/>
  <c r="T7"/>
  <c r="V8"/>
  <c r="S8"/>
  <c r="R8"/>
  <c r="Q8"/>
  <c r="W6"/>
  <c r="W7"/>
  <c r="P71"/>
  <c r="Q71"/>
  <c r="R71"/>
  <c r="S71"/>
  <c r="V71"/>
  <c r="O72"/>
  <c r="Y69"/>
  <c r="Z69"/>
  <c r="W70"/>
  <c r="T70"/>
  <c r="U70"/>
  <c r="X70"/>
  <c r="Y7"/>
  <c r="Z7"/>
  <c r="Z6"/>
  <c r="X8"/>
  <c r="U8"/>
  <c r="T8"/>
  <c r="V9"/>
  <c r="S9"/>
  <c r="R9"/>
  <c r="Q9"/>
  <c r="W8"/>
  <c r="P72"/>
  <c r="Q72"/>
  <c r="R72"/>
  <c r="S72"/>
  <c r="V72"/>
  <c r="O73"/>
  <c r="Y70"/>
  <c r="Z70"/>
  <c r="W71"/>
  <c r="T71"/>
  <c r="U71"/>
  <c r="X71"/>
  <c r="Y8"/>
  <c r="Z8"/>
  <c r="X9"/>
  <c r="U9"/>
  <c r="T9"/>
  <c r="V10"/>
  <c r="S10"/>
  <c r="R10"/>
  <c r="Q10"/>
  <c r="W9"/>
  <c r="P73"/>
  <c r="Q73"/>
  <c r="R73"/>
  <c r="S73"/>
  <c r="V73"/>
  <c r="O74"/>
  <c r="Y71"/>
  <c r="Z71"/>
  <c r="W72"/>
  <c r="T72"/>
  <c r="U72"/>
  <c r="X72"/>
  <c r="Y9"/>
  <c r="Z9"/>
  <c r="X10"/>
  <c r="U10"/>
  <c r="T10"/>
  <c r="V11"/>
  <c r="S11"/>
  <c r="R11"/>
  <c r="Q11"/>
  <c r="W10"/>
  <c r="P74"/>
  <c r="Q74"/>
  <c r="R74"/>
  <c r="S74"/>
  <c r="V74"/>
  <c r="O75"/>
  <c r="Y72"/>
  <c r="Z72"/>
  <c r="W73"/>
  <c r="T73"/>
  <c r="U73"/>
  <c r="X73"/>
  <c r="Y10"/>
  <c r="Z10"/>
  <c r="X11"/>
  <c r="U11"/>
  <c r="T11"/>
  <c r="V12"/>
  <c r="S12"/>
  <c r="R12"/>
  <c r="Q12"/>
  <c r="W11"/>
  <c r="P75"/>
  <c r="Q75"/>
  <c r="R75"/>
  <c r="S75"/>
  <c r="V75"/>
  <c r="O76"/>
  <c r="Y73"/>
  <c r="Z73"/>
  <c r="W74"/>
  <c r="T74"/>
  <c r="U74"/>
  <c r="X74"/>
  <c r="Y11"/>
  <c r="Z11"/>
  <c r="X12"/>
  <c r="U12"/>
  <c r="T12"/>
  <c r="V13"/>
  <c r="S13"/>
  <c r="R13"/>
  <c r="Q13"/>
  <c r="W12"/>
  <c r="P76"/>
  <c r="Q76"/>
  <c r="R76"/>
  <c r="S76"/>
  <c r="V76"/>
  <c r="O77"/>
  <c r="Y74"/>
  <c r="Z74"/>
  <c r="W75"/>
  <c r="T75"/>
  <c r="U75"/>
  <c r="X75"/>
  <c r="Y12"/>
  <c r="Z12"/>
  <c r="X13"/>
  <c r="U13"/>
  <c r="T13"/>
  <c r="V14"/>
  <c r="S14"/>
  <c r="R14"/>
  <c r="Q14"/>
  <c r="W13"/>
  <c r="P77"/>
  <c r="Q77"/>
  <c r="R77"/>
  <c r="S77"/>
  <c r="V77"/>
  <c r="O78"/>
  <c r="Y75"/>
  <c r="Z75"/>
  <c r="W76"/>
  <c r="T76"/>
  <c r="U76"/>
  <c r="X76"/>
  <c r="Y13"/>
  <c r="Z13"/>
  <c r="X14"/>
  <c r="U14"/>
  <c r="T14"/>
  <c r="V15"/>
  <c r="S15"/>
  <c r="R15"/>
  <c r="Q15"/>
  <c r="W14"/>
  <c r="P78"/>
  <c r="Q78"/>
  <c r="R78"/>
  <c r="S78"/>
  <c r="V78"/>
  <c r="O79"/>
  <c r="Y76"/>
  <c r="Z76"/>
  <c r="W77"/>
  <c r="T77"/>
  <c r="U77"/>
  <c r="X77"/>
  <c r="Y14"/>
  <c r="Z14"/>
  <c r="X15"/>
  <c r="U15"/>
  <c r="T15"/>
  <c r="G16"/>
  <c r="V16"/>
  <c r="S16"/>
  <c r="R16"/>
  <c r="Q16"/>
  <c r="W15"/>
  <c r="P79"/>
  <c r="Q79"/>
  <c r="R79"/>
  <c r="S79"/>
  <c r="V79"/>
  <c r="O80"/>
  <c r="Y77"/>
  <c r="Z77"/>
  <c r="W78"/>
  <c r="T78"/>
  <c r="U78"/>
  <c r="X78"/>
  <c r="Y15"/>
  <c r="Z15"/>
  <c r="X16"/>
  <c r="U16"/>
  <c r="T16"/>
  <c r="V17"/>
  <c r="S17"/>
  <c r="R17"/>
  <c r="Q17"/>
  <c r="W16"/>
  <c r="P80"/>
  <c r="Q80"/>
  <c r="R80"/>
  <c r="S80"/>
  <c r="V80"/>
  <c r="O81"/>
  <c r="Y78"/>
  <c r="Z78"/>
  <c r="W79"/>
  <c r="T79"/>
  <c r="U79"/>
  <c r="X79"/>
  <c r="Y16"/>
  <c r="Z16"/>
  <c r="X17"/>
  <c r="U17"/>
  <c r="T17"/>
  <c r="V18"/>
  <c r="S18"/>
  <c r="R18"/>
  <c r="Q18"/>
  <c r="W17"/>
  <c r="P81"/>
  <c r="Q81"/>
  <c r="R81"/>
  <c r="S81"/>
  <c r="V81"/>
  <c r="O82"/>
  <c r="Y79"/>
  <c r="Z79"/>
  <c r="W80"/>
  <c r="T80"/>
  <c r="U80"/>
  <c r="X80"/>
  <c r="Y17"/>
  <c r="Z17"/>
  <c r="X18"/>
  <c r="U18"/>
  <c r="T18"/>
  <c r="V19"/>
  <c r="S19"/>
  <c r="R19"/>
  <c r="Q19"/>
  <c r="W18"/>
  <c r="P82"/>
  <c r="Q82"/>
  <c r="R82"/>
  <c r="S82"/>
  <c r="V82"/>
  <c r="O83"/>
  <c r="Y80"/>
  <c r="Z80"/>
  <c r="W81"/>
  <c r="T81"/>
  <c r="U81"/>
  <c r="X81"/>
  <c r="Y18"/>
  <c r="Z18"/>
  <c r="X19"/>
  <c r="U19"/>
  <c r="T19"/>
  <c r="V20"/>
  <c r="S20"/>
  <c r="R20"/>
  <c r="Q20"/>
  <c r="W19"/>
  <c r="P83"/>
  <c r="Q83"/>
  <c r="R83"/>
  <c r="S83"/>
  <c r="V83"/>
  <c r="O84"/>
  <c r="Y81"/>
  <c r="Z81"/>
  <c r="W82"/>
  <c r="T82"/>
  <c r="U82"/>
  <c r="X82"/>
  <c r="Y19"/>
  <c r="Z19"/>
  <c r="X20"/>
  <c r="U20"/>
  <c r="T20"/>
  <c r="V21"/>
  <c r="S21"/>
  <c r="R21"/>
  <c r="Q21"/>
  <c r="W20"/>
  <c r="P84"/>
  <c r="Q84"/>
  <c r="R84"/>
  <c r="S84"/>
  <c r="V84"/>
  <c r="O85"/>
  <c r="Y82"/>
  <c r="Z82"/>
  <c r="W83"/>
  <c r="T83"/>
  <c r="U83"/>
  <c r="X83"/>
  <c r="Y20"/>
  <c r="Z20"/>
  <c r="X21"/>
  <c r="U21"/>
  <c r="T21"/>
  <c r="G22"/>
  <c r="V22"/>
  <c r="S22"/>
  <c r="R22"/>
  <c r="Q22"/>
  <c r="W21"/>
  <c r="P85"/>
  <c r="Q85"/>
  <c r="R85"/>
  <c r="S85"/>
  <c r="V85"/>
  <c r="O86"/>
  <c r="Y83"/>
  <c r="Z83"/>
  <c r="W84"/>
  <c r="T84"/>
  <c r="U84"/>
  <c r="X84"/>
  <c r="Y21"/>
  <c r="Z21"/>
  <c r="X22"/>
  <c r="U22"/>
  <c r="T22"/>
  <c r="V23"/>
  <c r="S23"/>
  <c r="R23"/>
  <c r="Q23"/>
  <c r="W22"/>
  <c r="P86"/>
  <c r="Q86"/>
  <c r="R86"/>
  <c r="S86"/>
  <c r="V86"/>
  <c r="O87"/>
  <c r="Y84"/>
  <c r="Z84"/>
  <c r="W85"/>
  <c r="T85"/>
  <c r="U85"/>
  <c r="X85"/>
  <c r="Y22"/>
  <c r="Z22"/>
  <c r="X23"/>
  <c r="U23"/>
  <c r="T23"/>
  <c r="V24"/>
  <c r="S24"/>
  <c r="R24"/>
  <c r="Q24"/>
  <c r="W23"/>
  <c r="P87"/>
  <c r="Q87"/>
  <c r="R87"/>
  <c r="S87"/>
  <c r="V87"/>
  <c r="O88"/>
  <c r="Y85"/>
  <c r="Z85"/>
  <c r="W86"/>
  <c r="T86"/>
  <c r="U86"/>
  <c r="X86"/>
  <c r="Y23"/>
  <c r="Z23"/>
  <c r="X24"/>
  <c r="U24"/>
  <c r="T24"/>
  <c r="V25"/>
  <c r="S25"/>
  <c r="R25"/>
  <c r="Q25"/>
  <c r="W24"/>
  <c r="P88"/>
  <c r="Q88"/>
  <c r="R88"/>
  <c r="S88"/>
  <c r="V88"/>
  <c r="O89"/>
  <c r="Y86"/>
  <c r="Z86"/>
  <c r="W87"/>
  <c r="T87"/>
  <c r="U87"/>
  <c r="X87"/>
  <c r="Y24"/>
  <c r="Z24"/>
  <c r="X25"/>
  <c r="U25"/>
  <c r="T25"/>
  <c r="V26"/>
  <c r="S26"/>
  <c r="R26"/>
  <c r="Q26"/>
  <c r="W25"/>
  <c r="P89"/>
  <c r="Q89"/>
  <c r="R89"/>
  <c r="S89"/>
  <c r="V89"/>
  <c r="O90"/>
  <c r="Y87"/>
  <c r="Z87"/>
  <c r="W88"/>
  <c r="T88"/>
  <c r="U88"/>
  <c r="X88"/>
  <c r="Y25"/>
  <c r="Z25"/>
  <c r="X26"/>
  <c r="U26"/>
  <c r="T26"/>
  <c r="V27"/>
  <c r="S27"/>
  <c r="R27"/>
  <c r="Q27"/>
  <c r="W26"/>
  <c r="P90"/>
  <c r="Q90"/>
  <c r="R90"/>
  <c r="S90"/>
  <c r="V90"/>
  <c r="O91"/>
  <c r="Y88"/>
  <c r="Z88"/>
  <c r="W89"/>
  <c r="T89"/>
  <c r="U89"/>
  <c r="X89"/>
  <c r="Y26"/>
  <c r="Z26"/>
  <c r="X27"/>
  <c r="U27"/>
  <c r="T27"/>
  <c r="V28"/>
  <c r="S28"/>
  <c r="R28"/>
  <c r="Q28"/>
  <c r="W27"/>
  <c r="P91"/>
  <c r="Q91"/>
  <c r="R91"/>
  <c r="S91"/>
  <c r="V91"/>
  <c r="O92"/>
  <c r="Y89"/>
  <c r="Z89"/>
  <c r="W90"/>
  <c r="T90"/>
  <c r="U90"/>
  <c r="X90"/>
  <c r="Y27"/>
  <c r="Z27"/>
  <c r="X28"/>
  <c r="U28"/>
  <c r="T28"/>
  <c r="V29"/>
  <c r="S29"/>
  <c r="R29"/>
  <c r="Q29"/>
  <c r="W28"/>
  <c r="P92"/>
  <c r="Q92"/>
  <c r="R92"/>
  <c r="S92"/>
  <c r="V92"/>
  <c r="O93"/>
  <c r="Y90"/>
  <c r="Z90"/>
  <c r="W91"/>
  <c r="T91"/>
  <c r="U91"/>
  <c r="X91"/>
  <c r="Y28"/>
  <c r="Z28"/>
  <c r="X29"/>
  <c r="U29"/>
  <c r="T29"/>
  <c r="V30"/>
  <c r="S30"/>
  <c r="R30"/>
  <c r="Q30"/>
  <c r="W29"/>
  <c r="P93"/>
  <c r="Q93"/>
  <c r="R93"/>
  <c r="S93"/>
  <c r="V93"/>
  <c r="O94"/>
  <c r="Y91"/>
  <c r="Z91"/>
  <c r="W92"/>
  <c r="T92"/>
  <c r="U92"/>
  <c r="X92"/>
  <c r="Y29"/>
  <c r="Z29"/>
  <c r="X30"/>
  <c r="U30"/>
  <c r="T30"/>
  <c r="V31"/>
  <c r="S31"/>
  <c r="R31"/>
  <c r="Q31"/>
  <c r="W30"/>
  <c r="P94"/>
  <c r="Q94"/>
  <c r="R94"/>
  <c r="S94"/>
  <c r="V94"/>
  <c r="O95"/>
  <c r="Y92"/>
  <c r="Z92"/>
  <c r="W93"/>
  <c r="T93"/>
  <c r="U93"/>
  <c r="X93"/>
  <c r="Y30"/>
  <c r="Z30"/>
  <c r="X31"/>
  <c r="U31"/>
  <c r="T31"/>
  <c r="V32"/>
  <c r="S32"/>
  <c r="R32"/>
  <c r="Q32"/>
  <c r="W31"/>
  <c r="P95"/>
  <c r="Q95"/>
  <c r="R95"/>
  <c r="S95"/>
  <c r="V95"/>
  <c r="O96"/>
  <c r="Y93"/>
  <c r="Z93"/>
  <c r="W94"/>
  <c r="T94"/>
  <c r="U94"/>
  <c r="X94"/>
  <c r="Y31"/>
  <c r="Z31"/>
  <c r="X32"/>
  <c r="U32"/>
  <c r="T32"/>
  <c r="V33"/>
  <c r="S33"/>
  <c r="R33"/>
  <c r="Q33"/>
  <c r="W32"/>
  <c r="P96"/>
  <c r="Q96"/>
  <c r="R96"/>
  <c r="S96"/>
  <c r="V96"/>
  <c r="O97"/>
  <c r="Y94"/>
  <c r="Z94"/>
  <c r="W95"/>
  <c r="T95"/>
  <c r="U95"/>
  <c r="X95"/>
  <c r="Y32"/>
  <c r="Z32"/>
  <c r="X33"/>
  <c r="U33"/>
  <c r="T33"/>
  <c r="V34"/>
  <c r="S34"/>
  <c r="R34"/>
  <c r="Q34"/>
  <c r="W33"/>
  <c r="P97"/>
  <c r="Q97"/>
  <c r="R97"/>
  <c r="S97"/>
  <c r="V97"/>
  <c r="O98"/>
  <c r="Y95"/>
  <c r="Z95"/>
  <c r="W96"/>
  <c r="T96"/>
  <c r="U96"/>
  <c r="X96"/>
  <c r="Y33"/>
  <c r="Z33"/>
  <c r="X34"/>
  <c r="U34"/>
  <c r="T34"/>
  <c r="V35"/>
  <c r="S35"/>
  <c r="R35"/>
  <c r="Q35"/>
  <c r="W34"/>
  <c r="P98"/>
  <c r="Q98"/>
  <c r="R98"/>
  <c r="S98"/>
  <c r="V98"/>
  <c r="O99"/>
  <c r="Y96"/>
  <c r="Z96"/>
  <c r="W97"/>
  <c r="T97"/>
  <c r="U97"/>
  <c r="X97"/>
  <c r="Y34"/>
  <c r="Z34"/>
  <c r="X35"/>
  <c r="U35"/>
  <c r="T35"/>
  <c r="V36"/>
  <c r="S36"/>
  <c r="R36"/>
  <c r="Q36"/>
  <c r="W35"/>
  <c r="P99"/>
  <c r="Q99"/>
  <c r="R99"/>
  <c r="S99"/>
  <c r="V99"/>
  <c r="O100"/>
  <c r="Y97"/>
  <c r="Z97"/>
  <c r="W98"/>
  <c r="T98"/>
  <c r="U98"/>
  <c r="X98"/>
  <c r="Y35"/>
  <c r="Z35"/>
  <c r="X36"/>
  <c r="U36"/>
  <c r="T36"/>
  <c r="V37"/>
  <c r="S37"/>
  <c r="R37"/>
  <c r="Q37"/>
  <c r="W36"/>
  <c r="P100"/>
  <c r="Q100"/>
  <c r="R100"/>
  <c r="S100"/>
  <c r="V100"/>
  <c r="O101"/>
  <c r="Y98"/>
  <c r="Z98"/>
  <c r="W99"/>
  <c r="T99"/>
  <c r="U99"/>
  <c r="X99"/>
  <c r="Y36"/>
  <c r="Z36"/>
  <c r="X37"/>
  <c r="U37"/>
  <c r="T37"/>
  <c r="V38"/>
  <c r="S38"/>
  <c r="R38"/>
  <c r="Q38"/>
  <c r="W37"/>
  <c r="P101"/>
  <c r="Q101"/>
  <c r="R101"/>
  <c r="S101"/>
  <c r="V101"/>
  <c r="O102"/>
  <c r="Y99"/>
  <c r="Z99"/>
  <c r="W100"/>
  <c r="T100"/>
  <c r="U100"/>
  <c r="X100"/>
  <c r="Y37"/>
  <c r="Z37"/>
  <c r="X38"/>
  <c r="U38"/>
  <c r="T38"/>
  <c r="V39"/>
  <c r="S39"/>
  <c r="R39"/>
  <c r="Q39"/>
  <c r="W38"/>
  <c r="P102"/>
  <c r="Q102"/>
  <c r="R102"/>
  <c r="S102"/>
  <c r="V102"/>
  <c r="Y100"/>
  <c r="Z100"/>
  <c r="W101"/>
  <c r="T101"/>
  <c r="U101"/>
  <c r="X101"/>
  <c r="Y38"/>
  <c r="Z38"/>
  <c r="X39"/>
  <c r="U39"/>
  <c r="T39"/>
  <c r="V40"/>
  <c r="S40"/>
  <c r="R40"/>
  <c r="Q40"/>
  <c r="W39"/>
  <c r="Y101"/>
  <c r="Z101"/>
  <c r="W102"/>
  <c r="T102"/>
  <c r="U102"/>
  <c r="X102"/>
  <c r="Y39"/>
  <c r="Z39"/>
  <c r="X40"/>
  <c r="U40"/>
  <c r="T40"/>
  <c r="V41"/>
  <c r="S41"/>
  <c r="R41"/>
  <c r="Q41"/>
  <c r="W40"/>
  <c r="Y102"/>
  <c r="Z102"/>
  <c r="Y40"/>
  <c r="Z40"/>
  <c r="X41"/>
  <c r="U41"/>
  <c r="T41"/>
  <c r="V42"/>
  <c r="S42"/>
  <c r="R42"/>
  <c r="Q42"/>
  <c r="W41"/>
  <c r="Y41"/>
  <c r="Z41"/>
  <c r="X42"/>
  <c r="U42"/>
  <c r="T42"/>
  <c r="V43"/>
  <c r="S43"/>
  <c r="R43"/>
  <c r="Q43"/>
  <c r="W42"/>
  <c r="Y42"/>
  <c r="Z42"/>
  <c r="X43"/>
  <c r="U43"/>
  <c r="T43"/>
  <c r="V44"/>
  <c r="S44"/>
  <c r="R44"/>
  <c r="Q44"/>
  <c r="W43"/>
  <c r="Y43"/>
  <c r="Z43"/>
  <c r="X44"/>
  <c r="U44"/>
  <c r="T44"/>
  <c r="V45"/>
  <c r="S45"/>
  <c r="R45"/>
  <c r="Q45"/>
  <c r="W44"/>
  <c r="Y44"/>
  <c r="Z44"/>
  <c r="X45"/>
  <c r="U45"/>
  <c r="T45"/>
  <c r="V46"/>
  <c r="S46"/>
  <c r="R46"/>
  <c r="Q46"/>
  <c r="W45"/>
  <c r="Y45"/>
  <c r="Z45"/>
  <c r="X46"/>
  <c r="U46"/>
  <c r="T46"/>
  <c r="V47"/>
  <c r="S47"/>
  <c r="R47"/>
  <c r="Q47"/>
  <c r="W46"/>
  <c r="Y46"/>
  <c r="Z46"/>
  <c r="X47"/>
  <c r="U47"/>
  <c r="T47"/>
  <c r="V48"/>
  <c r="S48"/>
  <c r="R48"/>
  <c r="Q48"/>
  <c r="W47"/>
  <c r="Y47"/>
  <c r="Z47"/>
  <c r="X48"/>
  <c r="U48"/>
  <c r="T48"/>
  <c r="V49"/>
  <c r="S49"/>
  <c r="R49"/>
  <c r="Q49"/>
  <c r="W48"/>
  <c r="Y48"/>
  <c r="Z48"/>
  <c r="X49"/>
  <c r="U49"/>
  <c r="T49"/>
  <c r="V50"/>
  <c r="S50"/>
  <c r="R50"/>
  <c r="Q50"/>
  <c r="W49"/>
  <c r="Y49"/>
  <c r="Z49"/>
  <c r="X50"/>
  <c r="U50"/>
  <c r="T50"/>
  <c r="V51"/>
  <c r="S51"/>
  <c r="R51"/>
  <c r="Q51"/>
  <c r="W50"/>
  <c r="Y50"/>
  <c r="Z50"/>
  <c r="X51"/>
  <c r="U51"/>
  <c r="T51"/>
  <c r="V52"/>
  <c r="S52"/>
  <c r="R52"/>
  <c r="Q52"/>
  <c r="W51"/>
  <c r="Y51"/>
  <c r="Z51"/>
  <c r="X52"/>
  <c r="U52"/>
  <c r="T52"/>
  <c r="V53"/>
  <c r="S53"/>
  <c r="R53"/>
  <c r="Q53"/>
  <c r="W52"/>
  <c r="Y52"/>
  <c r="Z52"/>
  <c r="X53"/>
  <c r="U53"/>
  <c r="T53"/>
  <c r="W53"/>
  <c r="Z53"/>
  <c r="G29"/>
</calcChain>
</file>

<file path=xl/comments1.xml><?xml version="1.0" encoding="utf-8"?>
<comments xmlns="http://schemas.openxmlformats.org/spreadsheetml/2006/main">
  <authors>
    <author>WinuE</author>
  </authors>
  <commentList>
    <comment ref="E29" authorId="0">
      <text>
        <r>
          <rPr>
            <b/>
            <sz val="8"/>
            <color indexed="81"/>
            <rFont val="Tahoma"/>
          </rPr>
          <t>Este valor se obtiene de forma externa en la clase  "Caso4_redundantNg_MTBF" ubicada en el paquete de testeo de RMES.
Se utiliza una integracion simpson con 100.000.000 intervalos para obtener la maxima precision en el calculo.
RMES utiliza para la integracion de confiabilidad 150 intervalos.</t>
        </r>
      </text>
    </comment>
  </commentList>
</comments>
</file>

<file path=xl/sharedStrings.xml><?xml version="1.0" encoding="utf-8"?>
<sst xmlns="http://schemas.openxmlformats.org/spreadsheetml/2006/main" count="108" uniqueCount="46">
  <si>
    <t xml:space="preserve">TIPO SS : </t>
  </si>
  <si>
    <t>Lineal</t>
  </si>
  <si>
    <t>Equipo1</t>
  </si>
  <si>
    <t>Equipo2</t>
  </si>
  <si>
    <t>Equipo3</t>
  </si>
  <si>
    <t>MTTR</t>
  </si>
  <si>
    <t>MTBF</t>
  </si>
  <si>
    <t>MTTI</t>
  </si>
  <si>
    <t>A</t>
  </si>
  <si>
    <t>Mcost</t>
  </si>
  <si>
    <t>SS</t>
  </si>
  <si>
    <t>λ</t>
  </si>
  <si>
    <t>Paralelo</t>
  </si>
  <si>
    <t>Stand by</t>
  </si>
  <si>
    <t>Redundant</t>
  </si>
  <si>
    <t>k=2</t>
  </si>
  <si>
    <t>Fraccionamiento</t>
  </si>
  <si>
    <t>k=0</t>
  </si>
  <si>
    <t>impacto</t>
  </si>
  <si>
    <t>tiempo (t)</t>
  </si>
  <si>
    <t>R1(t)</t>
  </si>
  <si>
    <t>R2(t)</t>
  </si>
  <si>
    <t>R3(t)</t>
  </si>
  <si>
    <t>StandBy</t>
  </si>
  <si>
    <t>λs!=λm</t>
  </si>
  <si>
    <t>Fraccion.</t>
  </si>
  <si>
    <t>Redundancia</t>
  </si>
  <si>
    <t>OK</t>
  </si>
  <si>
    <t>OK MTTR y MTTI</t>
  </si>
  <si>
    <t>OK A</t>
  </si>
  <si>
    <t>OK MTTR</t>
  </si>
  <si>
    <t>OK MTTI</t>
  </si>
  <si>
    <t>OK MTBF</t>
  </si>
  <si>
    <t>Estado</t>
  </si>
  <si>
    <t>Condicion</t>
  </si>
  <si>
    <t>Indicador</t>
  </si>
  <si>
    <t>T+Delta</t>
  </si>
  <si>
    <t>RushDi(2,3,t+D</t>
  </si>
  <si>
    <t>RushDi(2,3,t)</t>
  </si>
  <si>
    <t>MTBFRed.</t>
  </si>
  <si>
    <t>Amtti</t>
  </si>
  <si>
    <t>Delta Redundancia</t>
  </si>
  <si>
    <t>Tlimit=170</t>
  </si>
  <si>
    <t>Delta=1.333</t>
  </si>
  <si>
    <t>OT</t>
  </si>
  <si>
    <t>R(OT)</t>
  </si>
</sst>
</file>

<file path=xl/styles.xml><?xml version="1.0" encoding="utf-8"?>
<styleSheet xmlns="http://schemas.openxmlformats.org/spreadsheetml/2006/main">
  <numFmts count="2">
    <numFmt numFmtId="164" formatCode="#,##0.000000000000000000000000000"/>
    <numFmt numFmtId="165" formatCode="#,##0.000000000000"/>
  </numFmts>
  <fonts count="4">
    <font>
      <sz val="11"/>
      <color theme="1"/>
      <name val="Calibri"/>
      <family val="2"/>
      <scheme val="minor"/>
    </font>
    <font>
      <sz val="11"/>
      <color indexed="9"/>
      <name val="Calibri"/>
      <family val="2"/>
    </font>
    <font>
      <u/>
      <sz val="11"/>
      <color indexed="8"/>
      <name val="Calibri"/>
      <family val="2"/>
    </font>
    <font>
      <b/>
      <sz val="8"/>
      <color indexed="81"/>
      <name val="Tahoma"/>
    </font>
  </fonts>
  <fills count="11">
    <fill>
      <patternFill patternType="none"/>
    </fill>
    <fill>
      <patternFill patternType="gray125"/>
    </fill>
    <fill>
      <patternFill patternType="solid">
        <fgColor indexed="30"/>
        <bgColor indexed="64"/>
      </patternFill>
    </fill>
    <fill>
      <patternFill patternType="solid">
        <fgColor indexed="50"/>
        <bgColor indexed="64"/>
      </patternFill>
    </fill>
    <fill>
      <patternFill patternType="solid">
        <fgColor indexed="26"/>
        <bgColor indexed="64"/>
      </patternFill>
    </fill>
    <fill>
      <patternFill patternType="solid">
        <fgColor indexed="44"/>
        <bgColor indexed="64"/>
      </patternFill>
    </fill>
    <fill>
      <patternFill patternType="solid">
        <fgColor indexed="11"/>
        <bgColor indexed="64"/>
      </patternFill>
    </fill>
    <fill>
      <patternFill patternType="solid">
        <fgColor indexed="22"/>
        <bgColor indexed="64"/>
      </patternFill>
    </fill>
    <fill>
      <patternFill patternType="solid">
        <fgColor indexed="13"/>
        <bgColor indexed="64"/>
      </patternFill>
    </fill>
    <fill>
      <patternFill patternType="solid">
        <fgColor indexed="31"/>
        <bgColor indexed="64"/>
      </patternFill>
    </fill>
    <fill>
      <patternFill patternType="solid">
        <fgColor indexed="29"/>
        <bgColor indexed="64"/>
      </patternFill>
    </fill>
  </fills>
  <borders count="16">
    <border>
      <left/>
      <right/>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0" fillId="2" borderId="1" xfId="0" applyFill="1" applyBorder="1"/>
    <xf numFmtId="0" fontId="0" fillId="2" borderId="2" xfId="0" applyFill="1" applyBorder="1"/>
    <xf numFmtId="0" fontId="0" fillId="2" borderId="0"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1" fillId="3" borderId="7" xfId="0" applyFont="1" applyFill="1" applyBorder="1"/>
    <xf numFmtId="0" fontId="1" fillId="3" borderId="8" xfId="0" applyFont="1" applyFill="1" applyBorder="1"/>
    <xf numFmtId="0" fontId="0" fillId="4" borderId="0" xfId="0" applyFill="1" applyBorder="1"/>
    <xf numFmtId="0" fontId="0" fillId="5" borderId="9" xfId="0" applyFill="1" applyBorder="1"/>
    <xf numFmtId="0" fontId="0" fillId="5" borderId="10" xfId="0" applyFill="1" applyBorder="1"/>
    <xf numFmtId="0" fontId="0" fillId="5" borderId="11" xfId="0" applyFill="1" applyBorder="1"/>
    <xf numFmtId="0" fontId="0" fillId="6" borderId="12" xfId="0" applyFill="1" applyBorder="1"/>
    <xf numFmtId="0" fontId="0" fillId="6" borderId="13" xfId="0" applyFill="1" applyBorder="1"/>
    <xf numFmtId="0" fontId="0" fillId="6" borderId="14" xfId="0" applyFont="1" applyFill="1" applyBorder="1"/>
    <xf numFmtId="0" fontId="0" fillId="5" borderId="8" xfId="0" applyFill="1" applyBorder="1"/>
    <xf numFmtId="0" fontId="0" fillId="5" borderId="6" xfId="0" applyFill="1" applyBorder="1"/>
    <xf numFmtId="0" fontId="0" fillId="6" borderId="15" xfId="0" applyFill="1" applyBorder="1"/>
    <xf numFmtId="0" fontId="0" fillId="7" borderId="5" xfId="0" applyFill="1" applyBorder="1"/>
    <xf numFmtId="0" fontId="0" fillId="6" borderId="14" xfId="0" applyFill="1" applyBorder="1"/>
    <xf numFmtId="0" fontId="0" fillId="6" borderId="0" xfId="0" applyFill="1" applyBorder="1"/>
    <xf numFmtId="0" fontId="0" fillId="8" borderId="0" xfId="0" applyFill="1"/>
    <xf numFmtId="0" fontId="0" fillId="9" borderId="0" xfId="0" applyFill="1"/>
    <xf numFmtId="0" fontId="0" fillId="10" borderId="0" xfId="0" applyFill="1"/>
    <xf numFmtId="0" fontId="0" fillId="2" borderId="4" xfId="0" applyNumberFormat="1" applyFill="1" applyBorder="1"/>
    <xf numFmtId="164" fontId="0" fillId="0" borderId="0" xfId="0" applyNumberFormat="1"/>
    <xf numFmtId="0" fontId="0" fillId="5" borderId="5" xfId="0" applyFill="1" applyBorder="1"/>
    <xf numFmtId="0" fontId="0" fillId="5" borderId="15" xfId="0" applyFill="1" applyBorder="1"/>
    <xf numFmtId="0" fontId="0" fillId="5" borderId="14" xfId="0" applyFill="1" applyBorder="1"/>
    <xf numFmtId="0" fontId="2" fillId="0" borderId="0" xfId="0" applyFont="1"/>
    <xf numFmtId="165" fontId="0" fillId="8" borderId="4" xfId="0" applyNumberForma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es-ES_tradnl"/>
  <c:chart>
    <c:title>
      <c:spPr>
        <a:noFill/>
        <a:ln w="25400">
          <a:noFill/>
        </a:ln>
      </c:spPr>
    </c:title>
    <c:plotArea>
      <c:layout/>
      <c:scatterChart>
        <c:scatterStyle val="lineMarker"/>
        <c:ser>
          <c:idx val="0"/>
          <c:order val="0"/>
          <c:tx>
            <c:v>R(t) StandBy</c:v>
          </c:tx>
          <c:xVal>
            <c:numRef>
              <c:f>Hoja1!$O$4:$O$106</c:f>
              <c:numCache>
                <c:formatCode>General</c:formatCode>
                <c:ptCount val="103"/>
                <c:pt idx="0">
                  <c:v>0</c:v>
                </c:pt>
                <c:pt idx="1">
                  <c:v>1.73</c:v>
                </c:pt>
                <c:pt idx="2">
                  <c:v>3.46</c:v>
                </c:pt>
                <c:pt idx="3">
                  <c:v>5.1899999999999995</c:v>
                </c:pt>
                <c:pt idx="4">
                  <c:v>6.92</c:v>
                </c:pt>
                <c:pt idx="5">
                  <c:v>8.65</c:v>
                </c:pt>
                <c:pt idx="6">
                  <c:v>10.38</c:v>
                </c:pt>
                <c:pt idx="7">
                  <c:v>12.110000000000001</c:v>
                </c:pt>
                <c:pt idx="8">
                  <c:v>13.840000000000002</c:v>
                </c:pt>
                <c:pt idx="9">
                  <c:v>15.570000000000002</c:v>
                </c:pt>
                <c:pt idx="10">
                  <c:v>17.3</c:v>
                </c:pt>
                <c:pt idx="11">
                  <c:v>19.03</c:v>
                </c:pt>
                <c:pt idx="12">
                  <c:v>20.76</c:v>
                </c:pt>
                <c:pt idx="13">
                  <c:v>22.490000000000002</c:v>
                </c:pt>
                <c:pt idx="14">
                  <c:v>24.220000000000002</c:v>
                </c:pt>
                <c:pt idx="15">
                  <c:v>25.950000000000003</c:v>
                </c:pt>
                <c:pt idx="16">
                  <c:v>27.680000000000003</c:v>
                </c:pt>
                <c:pt idx="17">
                  <c:v>29.410000000000004</c:v>
                </c:pt>
                <c:pt idx="18">
                  <c:v>31.140000000000004</c:v>
                </c:pt>
                <c:pt idx="19">
                  <c:v>32.870000000000005</c:v>
                </c:pt>
                <c:pt idx="20">
                  <c:v>34.6</c:v>
                </c:pt>
                <c:pt idx="21">
                  <c:v>36.33</c:v>
                </c:pt>
                <c:pt idx="22">
                  <c:v>38.059999999999995</c:v>
                </c:pt>
                <c:pt idx="23">
                  <c:v>39.789999999999992</c:v>
                </c:pt>
                <c:pt idx="24">
                  <c:v>41.519999999999989</c:v>
                </c:pt>
                <c:pt idx="25">
                  <c:v>43.249999999999986</c:v>
                </c:pt>
                <c:pt idx="26">
                  <c:v>44.979999999999983</c:v>
                </c:pt>
                <c:pt idx="27">
                  <c:v>46.70999999999998</c:v>
                </c:pt>
                <c:pt idx="28">
                  <c:v>48.439999999999976</c:v>
                </c:pt>
                <c:pt idx="29">
                  <c:v>50.169999999999973</c:v>
                </c:pt>
                <c:pt idx="30">
                  <c:v>51.89999999999997</c:v>
                </c:pt>
                <c:pt idx="31">
                  <c:v>53.629999999999967</c:v>
                </c:pt>
                <c:pt idx="32">
                  <c:v>55.359999999999964</c:v>
                </c:pt>
                <c:pt idx="33">
                  <c:v>57.089999999999961</c:v>
                </c:pt>
                <c:pt idx="34">
                  <c:v>58.819999999999958</c:v>
                </c:pt>
                <c:pt idx="35">
                  <c:v>60.549999999999955</c:v>
                </c:pt>
                <c:pt idx="36">
                  <c:v>62.279999999999951</c:v>
                </c:pt>
                <c:pt idx="37">
                  <c:v>64.009999999999948</c:v>
                </c:pt>
                <c:pt idx="38">
                  <c:v>65.739999999999952</c:v>
                </c:pt>
                <c:pt idx="39">
                  <c:v>67.469999999999956</c:v>
                </c:pt>
                <c:pt idx="40">
                  <c:v>69.19999999999996</c:v>
                </c:pt>
                <c:pt idx="41">
                  <c:v>70.929999999999964</c:v>
                </c:pt>
                <c:pt idx="42">
                  <c:v>72.659999999999968</c:v>
                </c:pt>
                <c:pt idx="43">
                  <c:v>74.389999999999972</c:v>
                </c:pt>
                <c:pt idx="44">
                  <c:v>76.119999999999976</c:v>
                </c:pt>
                <c:pt idx="45">
                  <c:v>77.84999999999998</c:v>
                </c:pt>
                <c:pt idx="46">
                  <c:v>79.579999999999984</c:v>
                </c:pt>
                <c:pt idx="47">
                  <c:v>81.309999999999988</c:v>
                </c:pt>
                <c:pt idx="48">
                  <c:v>83.039999999999992</c:v>
                </c:pt>
                <c:pt idx="49">
                  <c:v>84.77</c:v>
                </c:pt>
                <c:pt idx="50">
                  <c:v>86.5</c:v>
                </c:pt>
                <c:pt idx="51">
                  <c:v>88.23</c:v>
                </c:pt>
                <c:pt idx="52">
                  <c:v>89.960000000000008</c:v>
                </c:pt>
                <c:pt idx="53">
                  <c:v>91.690000000000012</c:v>
                </c:pt>
                <c:pt idx="54">
                  <c:v>93.420000000000016</c:v>
                </c:pt>
                <c:pt idx="55">
                  <c:v>95.15000000000002</c:v>
                </c:pt>
                <c:pt idx="56">
                  <c:v>96.880000000000024</c:v>
                </c:pt>
                <c:pt idx="57">
                  <c:v>98.610000000000028</c:v>
                </c:pt>
                <c:pt idx="58">
                  <c:v>100.34000000000003</c:v>
                </c:pt>
                <c:pt idx="59">
                  <c:v>102.07000000000004</c:v>
                </c:pt>
                <c:pt idx="60">
                  <c:v>103.80000000000004</c:v>
                </c:pt>
                <c:pt idx="61">
                  <c:v>105.53000000000004</c:v>
                </c:pt>
                <c:pt idx="62">
                  <c:v>107.26000000000005</c:v>
                </c:pt>
                <c:pt idx="63">
                  <c:v>108.99000000000005</c:v>
                </c:pt>
                <c:pt idx="64">
                  <c:v>110.72000000000006</c:v>
                </c:pt>
                <c:pt idx="65">
                  <c:v>112.45000000000006</c:v>
                </c:pt>
                <c:pt idx="66">
                  <c:v>114.18000000000006</c:v>
                </c:pt>
                <c:pt idx="67">
                  <c:v>115.91000000000007</c:v>
                </c:pt>
                <c:pt idx="68">
                  <c:v>117.64000000000007</c:v>
                </c:pt>
                <c:pt idx="69">
                  <c:v>119.37000000000008</c:v>
                </c:pt>
                <c:pt idx="70">
                  <c:v>121.10000000000008</c:v>
                </c:pt>
                <c:pt idx="71">
                  <c:v>122.83000000000008</c:v>
                </c:pt>
                <c:pt idx="72">
                  <c:v>124.56000000000009</c:v>
                </c:pt>
                <c:pt idx="73">
                  <c:v>126.29000000000009</c:v>
                </c:pt>
                <c:pt idx="74">
                  <c:v>128.0200000000001</c:v>
                </c:pt>
                <c:pt idx="75">
                  <c:v>129.75000000000009</c:v>
                </c:pt>
                <c:pt idx="76">
                  <c:v>131.48000000000008</c:v>
                </c:pt>
                <c:pt idx="77">
                  <c:v>133.21000000000006</c:v>
                </c:pt>
                <c:pt idx="78">
                  <c:v>134.94000000000005</c:v>
                </c:pt>
                <c:pt idx="79">
                  <c:v>136.67000000000004</c:v>
                </c:pt>
                <c:pt idx="80">
                  <c:v>138.40000000000003</c:v>
                </c:pt>
                <c:pt idx="81">
                  <c:v>140.13000000000002</c:v>
                </c:pt>
                <c:pt idx="82">
                  <c:v>141.86000000000001</c:v>
                </c:pt>
                <c:pt idx="83">
                  <c:v>143.59</c:v>
                </c:pt>
                <c:pt idx="84">
                  <c:v>145.32</c:v>
                </c:pt>
                <c:pt idx="85">
                  <c:v>147.04999999999998</c:v>
                </c:pt>
                <c:pt idx="86">
                  <c:v>148.77999999999997</c:v>
                </c:pt>
                <c:pt idx="87">
                  <c:v>150.50999999999996</c:v>
                </c:pt>
                <c:pt idx="88">
                  <c:v>152.23999999999995</c:v>
                </c:pt>
                <c:pt idx="89">
                  <c:v>153.96999999999994</c:v>
                </c:pt>
                <c:pt idx="90">
                  <c:v>155.69999999999993</c:v>
                </c:pt>
                <c:pt idx="91">
                  <c:v>157.42999999999992</c:v>
                </c:pt>
                <c:pt idx="92">
                  <c:v>159.15999999999991</c:v>
                </c:pt>
                <c:pt idx="93">
                  <c:v>160.8899999999999</c:v>
                </c:pt>
                <c:pt idx="94">
                  <c:v>162.61999999999989</c:v>
                </c:pt>
                <c:pt idx="95">
                  <c:v>164.34999999999988</c:v>
                </c:pt>
                <c:pt idx="96">
                  <c:v>166.07999999999987</c:v>
                </c:pt>
                <c:pt idx="97">
                  <c:v>167.80999999999986</c:v>
                </c:pt>
                <c:pt idx="98">
                  <c:v>169.53999999999985</c:v>
                </c:pt>
              </c:numCache>
            </c:numRef>
          </c:xVal>
          <c:yVal>
            <c:numRef>
              <c:f>Hoja1!$V$4:$V$106</c:f>
              <c:numCache>
                <c:formatCode>General</c:formatCode>
                <c:ptCount val="103"/>
                <c:pt idx="0">
                  <c:v>1</c:v>
                </c:pt>
                <c:pt idx="1">
                  <c:v>0.99927090980701627</c:v>
                </c:pt>
                <c:pt idx="2">
                  <c:v>0.99715797189855526</c:v>
                </c:pt>
                <c:pt idx="3">
                  <c:v>0.99376787364774111</c:v>
                </c:pt>
                <c:pt idx="4">
                  <c:v>0.9892011503600302</c:v>
                </c:pt>
                <c:pt idx="5">
                  <c:v>0.98355250132255079</c:v>
                </c:pt>
                <c:pt idx="6">
                  <c:v>0.97691109058332837</c:v>
                </c:pt>
                <c:pt idx="7">
                  <c:v>0.96936083317109834</c:v>
                </c:pt>
                <c:pt idx="8">
                  <c:v>0.96098066743414945</c:v>
                </c:pt>
                <c:pt idx="9">
                  <c:v>0.95184481414580491</c:v>
                </c:pt>
                <c:pt idx="10">
                  <c:v>0.94202302299469531</c:v>
                </c:pt>
                <c:pt idx="11">
                  <c:v>0.93158080704983237</c:v>
                </c:pt>
                <c:pt idx="12">
                  <c:v>0.92057966576363515</c:v>
                </c:pt>
                <c:pt idx="13">
                  <c:v>0.9090772970503429</c:v>
                </c:pt>
                <c:pt idx="14">
                  <c:v>0.89712779895276662</c:v>
                </c:pt>
                <c:pt idx="15">
                  <c:v>0.88478186138686943</c:v>
                </c:pt>
                <c:pt idx="16">
                  <c:v>0.87208694843129542</c:v>
                </c:pt>
                <c:pt idx="17">
                  <c:v>0.85908747160760601</c:v>
                </c:pt>
                <c:pt idx="18">
                  <c:v>0.84582495457653462</c:v>
                </c:pt>
                <c:pt idx="19">
                  <c:v>0.83233818965611195</c:v>
                </c:pt>
                <c:pt idx="20">
                  <c:v>0.81866338654885373</c:v>
                </c:pt>
                <c:pt idx="21">
                  <c:v>0.80483431364744407</c:v>
                </c:pt>
                <c:pt idx="22">
                  <c:v>0.79088243227134414</c:v>
                </c:pt>
                <c:pt idx="23">
                  <c:v>0.77683702417054845</c:v>
                </c:pt>
                <c:pt idx="24">
                  <c:v>0.76272531261721488</c:v>
                </c:pt>
                <c:pt idx="25">
                  <c:v>0.7485725773910995</c:v>
                </c:pt>
                <c:pt idx="26">
                  <c:v>0.73440226395061969</c:v>
                </c:pt>
                <c:pt idx="27">
                  <c:v>0.72023608706785491</c:v>
                </c:pt>
                <c:pt idx="28">
                  <c:v>0.70609412919295478</c:v>
                </c:pt>
                <c:pt idx="29">
                  <c:v>0.69199493380109489</c:v>
                </c:pt>
                <c:pt idx="30">
                  <c:v>0.6779555939634001</c:v>
                </c:pt>
                <c:pt idx="31">
                  <c:v>0.66399183637205739</c:v>
                </c:pt>
                <c:pt idx="32">
                  <c:v>0.6501181010391146</c:v>
                </c:pt>
                <c:pt idx="33">
                  <c:v>0.63634761687827912</c:v>
                </c:pt>
                <c:pt idx="34">
                  <c:v>0.62269247336925848</c:v>
                </c:pt>
                <c:pt idx="35">
                  <c:v>0.60916368849488922</c:v>
                </c:pt>
                <c:pt idx="36">
                  <c:v>0.5957712731324174</c:v>
                </c:pt>
                <c:pt idx="37">
                  <c:v>0.58252429207180567</c:v>
                </c:pt>
                <c:pt idx="38">
                  <c:v>0.56943092182586152</c:v>
                </c:pt>
                <c:pt idx="39">
                  <c:v>0.55649850538925094</c:v>
                </c:pt>
                <c:pt idx="40">
                  <c:v>0.54373360409608296</c:v>
                </c:pt>
                <c:pt idx="41">
                  <c:v>0.5311420467187371</c:v>
                </c:pt>
                <c:pt idx="42">
                  <c:v>0.5187289759438648</c:v>
                </c:pt>
                <c:pt idx="43">
                  <c:v>0.50649889235510892</c:v>
                </c:pt>
                <c:pt idx="44">
                  <c:v>0.49445569604597217</c:v>
                </c:pt>
                <c:pt idx="45">
                  <c:v>0.48260272598041604</c:v>
                </c:pt>
                <c:pt idx="46">
                  <c:v>0.4709427972132289</c:v>
                </c:pt>
                <c:pt idx="47">
                  <c:v>0.45947823607687271</c:v>
                </c:pt>
                <c:pt idx="48">
                  <c:v>0.44821091343646746</c:v>
                </c:pt>
                <c:pt idx="49">
                  <c:v>0.43714227610972589</c:v>
                </c:pt>
                <c:pt idx="50">
                  <c:v>0.42627337654405956</c:v>
                </c:pt>
                <c:pt idx="51">
                  <c:v>0.41560490083865353</c:v>
                </c:pt>
                <c:pt idx="52">
                  <c:v>0.40513719519514402</c:v>
                </c:pt>
                <c:pt idx="53">
                  <c:v>0.39487029087650249</c:v>
                </c:pt>
                <c:pt idx="54">
                  <c:v>0.38480392774993705</c:v>
                </c:pt>
                <c:pt idx="55">
                  <c:v>0.37493757648597087</c:v>
                </c:pt>
                <c:pt idx="56">
                  <c:v>0.36527045948238862</c:v>
                </c:pt>
                <c:pt idx="57">
                  <c:v>0.35580157057843603</c:v>
                </c:pt>
                <c:pt idx="58">
                  <c:v>0.34652969362149932</c:v>
                </c:pt>
                <c:pt idx="59">
                  <c:v>0.33745341994548395</c:v>
                </c:pt>
                <c:pt idx="60">
                  <c:v>0.32857116481724197</c:v>
                </c:pt>
                <c:pt idx="61">
                  <c:v>0.31988118290466383</c:v>
                </c:pt>
                <c:pt idx="62">
                  <c:v>0.31138158281744044</c:v>
                </c:pt>
                <c:pt idx="63">
                  <c:v>0.30307034076902273</c:v>
                </c:pt>
                <c:pt idx="64">
                  <c:v>0.29494531340592639</c:v>
                </c:pt>
                <c:pt idx="65">
                  <c:v>0.28700424984828055</c:v>
                </c:pt>
                <c:pt idx="66">
                  <c:v>0.27924480298336218</c:v>
                </c:pt>
                <c:pt idx="67">
                  <c:v>0.27166454005180735</c:v>
                </c:pt>
                <c:pt idx="68">
                  <c:v>0.26426095256423965</c:v>
                </c:pt>
                <c:pt idx="69">
                  <c:v>0.25703146558418666</c:v>
                </c:pt>
                <c:pt idx="70">
                  <c:v>0.24997344641138664</c:v>
                </c:pt>
                <c:pt idx="71">
                  <c:v>0.24308421269789426</c:v>
                </c:pt>
                <c:pt idx="72">
                  <c:v>0.23636104002778519</c:v>
                </c:pt>
                <c:pt idx="73">
                  <c:v>0.22980116898971964</c:v>
                </c:pt>
                <c:pt idx="74">
                  <c:v>0.22340181177017182</c:v>
                </c:pt>
                <c:pt idx="75">
                  <c:v>0.21716015829373025</c:v>
                </c:pt>
                <c:pt idx="76">
                  <c:v>0.21107338193555766</c:v>
                </c:pt>
                <c:pt idx="77">
                  <c:v>0.20513864482982636</c:v>
                </c:pt>
                <c:pt idx="78">
                  <c:v>0.19935310279675184</c:v>
                </c:pt>
                <c:pt idx="79">
                  <c:v>0.19371390990969509</c:v>
                </c:pt>
                <c:pt idx="80">
                  <c:v>0.1882182227227194</c:v>
                </c:pt>
                <c:pt idx="81">
                  <c:v>0.18286320417794413</c:v>
                </c:pt>
                <c:pt idx="82">
                  <c:v>0.17764602721105527</c:v>
                </c:pt>
                <c:pt idx="83">
                  <c:v>0.17256387807238927</c:v>
                </c:pt>
                <c:pt idx="84">
                  <c:v>0.16761395938011064</c:v>
                </c:pt>
                <c:pt idx="85">
                  <c:v>0.16279349292115644</c:v>
                </c:pt>
                <c:pt idx="86">
                  <c:v>0.15809972221480348</c:v>
                </c:pt>
                <c:pt idx="87">
                  <c:v>0.15352991485294992</c:v>
                </c:pt>
                <c:pt idx="88">
                  <c:v>0.14908136463046454</c:v>
                </c:pt>
                <c:pt idx="89">
                  <c:v>0.14475139347825988</c:v>
                </c:pt>
                <c:pt idx="90">
                  <c:v>0.14053735321108271</c:v>
                </c:pt>
                <c:pt idx="91">
                  <c:v>0.13643662710138277</c:v>
                </c:pt>
                <c:pt idx="92">
                  <c:v>0.13244663129001968</c:v>
                </c:pt>
                <c:pt idx="93">
                  <c:v>0.12856481604399927</c:v>
                </c:pt>
                <c:pt idx="94">
                  <c:v>0.12478866687088336</c:v>
                </c:pt>
                <c:pt idx="95">
                  <c:v>0.12111570549900613</c:v>
                </c:pt>
                <c:pt idx="96">
                  <c:v>0.11754349073213471</c:v>
                </c:pt>
                <c:pt idx="97">
                  <c:v>0.11406961918674854</c:v>
                </c:pt>
                <c:pt idx="98">
                  <c:v>0.11069172591966697</c:v>
                </c:pt>
              </c:numCache>
            </c:numRef>
          </c:yVal>
        </c:ser>
        <c:axId val="37679872"/>
        <c:axId val="37681792"/>
      </c:scatterChart>
      <c:valAx>
        <c:axId val="37679872"/>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es-ES_tradnl"/>
          </a:p>
        </c:txPr>
        <c:crossAx val="37681792"/>
        <c:crosses val="autoZero"/>
        <c:crossBetween val="midCat"/>
      </c:valAx>
      <c:valAx>
        <c:axId val="37681792"/>
        <c:scaling>
          <c:orientation val="minMax"/>
        </c:scaling>
        <c:axPos val="l"/>
        <c:majorGridlines/>
        <c:numFmt formatCode="General" sourceLinked="1"/>
        <c:tickLblPos val="nextTo"/>
        <c:crossAx val="37679872"/>
        <c:crosses val="autoZero"/>
        <c:crossBetween val="midCat"/>
      </c:valAx>
    </c:plotArea>
    <c:legend>
      <c:legendPos val="r"/>
      <c:layout>
        <c:manualLayout>
          <c:xMode val="edge"/>
          <c:yMode val="edge"/>
          <c:x val="0.77246726038485558"/>
          <c:y val="0.52500000000000002"/>
          <c:w val="0.20458910114153353"/>
          <c:h val="7.4999999999999997E-2"/>
        </c:manualLayout>
      </c:layout>
    </c:legend>
    <c:plotVisOnly val="1"/>
    <c:dispBlanksAs val="gap"/>
  </c:chart>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ES_tradnl"/>
  <c:chart>
    <c:title>
      <c:spPr>
        <a:noFill/>
        <a:ln w="25400">
          <a:noFill/>
        </a:ln>
      </c:spPr>
    </c:title>
    <c:plotArea>
      <c:layout/>
      <c:scatterChart>
        <c:scatterStyle val="lineMarker"/>
        <c:ser>
          <c:idx val="0"/>
          <c:order val="0"/>
          <c:tx>
            <c:v>R(t) Paralelo</c:v>
          </c:tx>
          <c:xVal>
            <c:numRef>
              <c:f>Hoja1!$O$4:$O$106</c:f>
              <c:numCache>
                <c:formatCode>General</c:formatCode>
                <c:ptCount val="103"/>
                <c:pt idx="0">
                  <c:v>0</c:v>
                </c:pt>
                <c:pt idx="1">
                  <c:v>1.73</c:v>
                </c:pt>
                <c:pt idx="2">
                  <c:v>3.46</c:v>
                </c:pt>
                <c:pt idx="3">
                  <c:v>5.1899999999999995</c:v>
                </c:pt>
                <c:pt idx="4">
                  <c:v>6.92</c:v>
                </c:pt>
                <c:pt idx="5">
                  <c:v>8.65</c:v>
                </c:pt>
                <c:pt idx="6">
                  <c:v>10.38</c:v>
                </c:pt>
                <c:pt idx="7">
                  <c:v>12.110000000000001</c:v>
                </c:pt>
                <c:pt idx="8">
                  <c:v>13.840000000000002</c:v>
                </c:pt>
                <c:pt idx="9">
                  <c:v>15.570000000000002</c:v>
                </c:pt>
                <c:pt idx="10">
                  <c:v>17.3</c:v>
                </c:pt>
                <c:pt idx="11">
                  <c:v>19.03</c:v>
                </c:pt>
                <c:pt idx="12">
                  <c:v>20.76</c:v>
                </c:pt>
                <c:pt idx="13">
                  <c:v>22.490000000000002</c:v>
                </c:pt>
                <c:pt idx="14">
                  <c:v>24.220000000000002</c:v>
                </c:pt>
                <c:pt idx="15">
                  <c:v>25.950000000000003</c:v>
                </c:pt>
                <c:pt idx="16">
                  <c:v>27.680000000000003</c:v>
                </c:pt>
                <c:pt idx="17">
                  <c:v>29.410000000000004</c:v>
                </c:pt>
                <c:pt idx="18">
                  <c:v>31.140000000000004</c:v>
                </c:pt>
                <c:pt idx="19">
                  <c:v>32.870000000000005</c:v>
                </c:pt>
                <c:pt idx="20">
                  <c:v>34.6</c:v>
                </c:pt>
                <c:pt idx="21">
                  <c:v>36.33</c:v>
                </c:pt>
                <c:pt idx="22">
                  <c:v>38.059999999999995</c:v>
                </c:pt>
                <c:pt idx="23">
                  <c:v>39.789999999999992</c:v>
                </c:pt>
                <c:pt idx="24">
                  <c:v>41.519999999999989</c:v>
                </c:pt>
                <c:pt idx="25">
                  <c:v>43.249999999999986</c:v>
                </c:pt>
                <c:pt idx="26">
                  <c:v>44.979999999999983</c:v>
                </c:pt>
                <c:pt idx="27">
                  <c:v>46.70999999999998</c:v>
                </c:pt>
                <c:pt idx="28">
                  <c:v>48.439999999999976</c:v>
                </c:pt>
                <c:pt idx="29">
                  <c:v>50.169999999999973</c:v>
                </c:pt>
                <c:pt idx="30">
                  <c:v>51.89999999999997</c:v>
                </c:pt>
                <c:pt idx="31">
                  <c:v>53.629999999999967</c:v>
                </c:pt>
                <c:pt idx="32">
                  <c:v>55.359999999999964</c:v>
                </c:pt>
                <c:pt idx="33">
                  <c:v>57.089999999999961</c:v>
                </c:pt>
                <c:pt idx="34">
                  <c:v>58.819999999999958</c:v>
                </c:pt>
                <c:pt idx="35">
                  <c:v>60.549999999999955</c:v>
                </c:pt>
                <c:pt idx="36">
                  <c:v>62.279999999999951</c:v>
                </c:pt>
                <c:pt idx="37">
                  <c:v>64.009999999999948</c:v>
                </c:pt>
                <c:pt idx="38">
                  <c:v>65.739999999999952</c:v>
                </c:pt>
                <c:pt idx="39">
                  <c:v>67.469999999999956</c:v>
                </c:pt>
                <c:pt idx="40">
                  <c:v>69.19999999999996</c:v>
                </c:pt>
                <c:pt idx="41">
                  <c:v>70.929999999999964</c:v>
                </c:pt>
                <c:pt idx="42">
                  <c:v>72.659999999999968</c:v>
                </c:pt>
                <c:pt idx="43">
                  <c:v>74.389999999999972</c:v>
                </c:pt>
                <c:pt idx="44">
                  <c:v>76.119999999999976</c:v>
                </c:pt>
                <c:pt idx="45">
                  <c:v>77.84999999999998</c:v>
                </c:pt>
                <c:pt idx="46">
                  <c:v>79.579999999999984</c:v>
                </c:pt>
                <c:pt idx="47">
                  <c:v>81.309999999999988</c:v>
                </c:pt>
                <c:pt idx="48">
                  <c:v>83.039999999999992</c:v>
                </c:pt>
                <c:pt idx="49">
                  <c:v>84.77</c:v>
                </c:pt>
                <c:pt idx="50">
                  <c:v>86.5</c:v>
                </c:pt>
                <c:pt idx="51">
                  <c:v>88.23</c:v>
                </c:pt>
                <c:pt idx="52">
                  <c:v>89.960000000000008</c:v>
                </c:pt>
                <c:pt idx="53">
                  <c:v>91.690000000000012</c:v>
                </c:pt>
                <c:pt idx="54">
                  <c:v>93.420000000000016</c:v>
                </c:pt>
                <c:pt idx="55">
                  <c:v>95.15000000000002</c:v>
                </c:pt>
                <c:pt idx="56">
                  <c:v>96.880000000000024</c:v>
                </c:pt>
                <c:pt idx="57">
                  <c:v>98.610000000000028</c:v>
                </c:pt>
                <c:pt idx="58">
                  <c:v>100.34000000000003</c:v>
                </c:pt>
                <c:pt idx="59">
                  <c:v>102.07000000000004</c:v>
                </c:pt>
                <c:pt idx="60">
                  <c:v>103.80000000000004</c:v>
                </c:pt>
                <c:pt idx="61">
                  <c:v>105.53000000000004</c:v>
                </c:pt>
                <c:pt idx="62">
                  <c:v>107.26000000000005</c:v>
                </c:pt>
                <c:pt idx="63">
                  <c:v>108.99000000000005</c:v>
                </c:pt>
                <c:pt idx="64">
                  <c:v>110.72000000000006</c:v>
                </c:pt>
                <c:pt idx="65">
                  <c:v>112.45000000000006</c:v>
                </c:pt>
                <c:pt idx="66">
                  <c:v>114.18000000000006</c:v>
                </c:pt>
                <c:pt idx="67">
                  <c:v>115.91000000000007</c:v>
                </c:pt>
                <c:pt idx="68">
                  <c:v>117.64000000000007</c:v>
                </c:pt>
                <c:pt idx="69">
                  <c:v>119.37000000000008</c:v>
                </c:pt>
                <c:pt idx="70">
                  <c:v>121.10000000000008</c:v>
                </c:pt>
                <c:pt idx="71">
                  <c:v>122.83000000000008</c:v>
                </c:pt>
                <c:pt idx="72">
                  <c:v>124.56000000000009</c:v>
                </c:pt>
                <c:pt idx="73">
                  <c:v>126.29000000000009</c:v>
                </c:pt>
                <c:pt idx="74">
                  <c:v>128.0200000000001</c:v>
                </c:pt>
                <c:pt idx="75">
                  <c:v>129.75000000000009</c:v>
                </c:pt>
                <c:pt idx="76">
                  <c:v>131.48000000000008</c:v>
                </c:pt>
                <c:pt idx="77">
                  <c:v>133.21000000000006</c:v>
                </c:pt>
                <c:pt idx="78">
                  <c:v>134.94000000000005</c:v>
                </c:pt>
                <c:pt idx="79">
                  <c:v>136.67000000000004</c:v>
                </c:pt>
                <c:pt idx="80">
                  <c:v>138.40000000000003</c:v>
                </c:pt>
                <c:pt idx="81">
                  <c:v>140.13000000000002</c:v>
                </c:pt>
                <c:pt idx="82">
                  <c:v>141.86000000000001</c:v>
                </c:pt>
                <c:pt idx="83">
                  <c:v>143.59</c:v>
                </c:pt>
                <c:pt idx="84">
                  <c:v>145.32</c:v>
                </c:pt>
                <c:pt idx="85">
                  <c:v>147.04999999999998</c:v>
                </c:pt>
                <c:pt idx="86">
                  <c:v>148.77999999999997</c:v>
                </c:pt>
                <c:pt idx="87">
                  <c:v>150.50999999999996</c:v>
                </c:pt>
                <c:pt idx="88">
                  <c:v>152.23999999999995</c:v>
                </c:pt>
                <c:pt idx="89">
                  <c:v>153.96999999999994</c:v>
                </c:pt>
                <c:pt idx="90">
                  <c:v>155.69999999999993</c:v>
                </c:pt>
                <c:pt idx="91">
                  <c:v>157.42999999999992</c:v>
                </c:pt>
                <c:pt idx="92">
                  <c:v>159.15999999999991</c:v>
                </c:pt>
                <c:pt idx="93">
                  <c:v>160.8899999999999</c:v>
                </c:pt>
                <c:pt idx="94">
                  <c:v>162.61999999999989</c:v>
                </c:pt>
                <c:pt idx="95">
                  <c:v>164.34999999999988</c:v>
                </c:pt>
                <c:pt idx="96">
                  <c:v>166.07999999999987</c:v>
                </c:pt>
                <c:pt idx="97">
                  <c:v>167.80999999999986</c:v>
                </c:pt>
                <c:pt idx="98">
                  <c:v>169.53999999999985</c:v>
                </c:pt>
              </c:numCache>
            </c:numRef>
          </c:xVal>
          <c:yVal>
            <c:numRef>
              <c:f>Hoja1!$U$4:$U$106</c:f>
              <c:numCache>
                <c:formatCode>General</c:formatCode>
                <c:ptCount val="103"/>
                <c:pt idx="0">
                  <c:v>1</c:v>
                </c:pt>
                <c:pt idx="1">
                  <c:v>0.99997531076229029</c:v>
                </c:pt>
                <c:pt idx="2">
                  <c:v>0.9998115835221254</c:v>
                </c:pt>
                <c:pt idx="3">
                  <c:v>0.99939321380759105</c:v>
                </c:pt>
                <c:pt idx="4">
                  <c:v>0.99862717018054326</c:v>
                </c:pt>
                <c:pt idx="5">
                  <c:v>0.99744003954299443</c:v>
                </c:pt>
                <c:pt idx="6">
                  <c:v>0.99577540445282708</c:v>
                </c:pt>
                <c:pt idx="7">
                  <c:v>0.99359151789276623</c:v>
                </c:pt>
                <c:pt idx="8">
                  <c:v>0.99085924437931783</c:v>
                </c:pt>
                <c:pt idx="9">
                  <c:v>0.98756023940728477</c:v>
                </c:pt>
                <c:pt idx="10">
                  <c:v>0.98368534203232683</c:v>
                </c:pt>
                <c:pt idx="11">
                  <c:v>0.97923315792766807</c:v>
                </c:pt>
                <c:pt idx="12">
                  <c:v>0.97420881253756175</c:v>
                </c:pt>
                <c:pt idx="13">
                  <c:v>0.96862285601311604</c:v>
                </c:pt>
                <c:pt idx="14">
                  <c:v>0.96249030347701736</c:v>
                </c:pt>
                <c:pt idx="15">
                  <c:v>0.95582979584188255</c:v>
                </c:pt>
                <c:pt idx="16">
                  <c:v>0.94866286792006527</c:v>
                </c:pt>
                <c:pt idx="17">
                  <c:v>0.94101331192649906</c:v>
                </c:pt>
                <c:pt idx="18">
                  <c:v>0.9329066257051154</c:v>
                </c:pt>
                <c:pt idx="19">
                  <c:v>0.9243695361164026</c:v>
                </c:pt>
                <c:pt idx="20">
                  <c:v>0.91542958902066007</c:v>
                </c:pt>
                <c:pt idx="21">
                  <c:v>0.9061147981890656</c:v>
                </c:pt>
                <c:pt idx="22">
                  <c:v>0.89645334628243811</c:v>
                </c:pt>
                <c:pt idx="23">
                  <c:v>0.88647333176434984</c:v>
                </c:pt>
                <c:pt idx="24">
                  <c:v>0.87620255626880983</c:v>
                </c:pt>
                <c:pt idx="25">
                  <c:v>0.86566834753034672</c:v>
                </c:pt>
                <c:pt idx="26">
                  <c:v>0.8548974135123234</c:v>
                </c:pt>
                <c:pt idx="27">
                  <c:v>0.84391572384365932</c:v>
                </c:pt>
                <c:pt idx="28">
                  <c:v>0.83274841509998931</c:v>
                </c:pt>
                <c:pt idx="29">
                  <c:v>0.82141971684751858</c:v>
                </c:pt>
                <c:pt idx="30">
                  <c:v>0.80995289571066431</c:v>
                </c:pt>
                <c:pt idx="31">
                  <c:v>0.7983702150319939</c:v>
                </c:pt>
                <c:pt idx="32">
                  <c:v>0.78669290796839975</c:v>
                </c:pt>
                <c:pt idx="33">
                  <c:v>0.77494116211414932</c:v>
                </c:pt>
                <c:pt idx="34">
                  <c:v>0.76313411396224562</c:v>
                </c:pt>
                <c:pt idx="35">
                  <c:v>0.75128985171303087</c:v>
                </c:pt>
                <c:pt idx="36">
                  <c:v>0.73942542511550002</c:v>
                </c:pt>
                <c:pt idx="37">
                  <c:v>0.72755686118448037</c:v>
                </c:pt>
                <c:pt idx="38">
                  <c:v>0.71569918477758532</c:v>
                </c:pt>
                <c:pt idx="39">
                  <c:v>0.70386644314136393</c:v>
                </c:pt>
                <c:pt idx="40">
                  <c:v>0.69207173364792074</c:v>
                </c:pt>
                <c:pt idx="41">
                  <c:v>0.68032723404285722</c:v>
                </c:pt>
                <c:pt idx="42">
                  <c:v>0.66864423461393696</c:v>
                </c:pt>
                <c:pt idx="43">
                  <c:v>0.65703317176856257</c:v>
                </c:pt>
                <c:pt idx="44">
                  <c:v>0.64550366257796843</c:v>
                </c:pt>
                <c:pt idx="45">
                  <c:v>0.63406453990792511</c:v>
                </c:pt>
                <c:pt idx="46">
                  <c:v>0.62272388781052734</c:v>
                </c:pt>
                <c:pt idx="47">
                  <c:v>0.6114890769000707</c:v>
                </c:pt>
                <c:pt idx="48">
                  <c:v>0.60036679947874827</c:v>
                </c:pt>
                <c:pt idx="49">
                  <c:v>0.58936310421555971</c:v>
                </c:pt>
                <c:pt idx="50">
                  <c:v>0.57848343021494497</c:v>
                </c:pt>
                <c:pt idx="51">
                  <c:v>0.56773264034071436</c:v>
                </c:pt>
                <c:pt idx="52">
                  <c:v>0.5571150536863102</c:v>
                </c:pt>
                <c:pt idx="53">
                  <c:v>0.54663447710467006</c:v>
                </c:pt>
                <c:pt idx="54">
                  <c:v>0.53629423573034463</c:v>
                </c:pt>
                <c:pt idx="55">
                  <c:v>0.52609720244334102</c:v>
                </c:pt>
                <c:pt idx="56">
                  <c:v>0.5160458262387525</c:v>
                </c:pt>
                <c:pt idx="57">
                  <c:v>0.50614215947877927</c:v>
                </c:pt>
                <c:pt idx="58">
                  <c:v>0.4963878840145492</c:v>
                </c:pt>
                <c:pt idx="59">
                  <c:v>0.48678433617435185</c:v>
                </c:pt>
                <c:pt idx="60">
                  <c:v>0.47733253062273173</c:v>
                </c:pt>
                <c:pt idx="61">
                  <c:v>0.46803318310147851</c:v>
                </c:pt>
                <c:pt idx="62">
                  <c:v>0.45888673206908398</c:v>
                </c:pt>
                <c:pt idx="63">
                  <c:v>0.44989335925979829</c:v>
                </c:pt>
                <c:pt idx="64">
                  <c:v>0.44105300918716017</c:v>
                </c:pt>
                <c:pt idx="65">
                  <c:v>0.43236540761989151</c:v>
                </c:pt>
                <c:pt idx="66">
                  <c:v>0.4238300790604152</c:v>
                </c:pt>
                <c:pt idx="67">
                  <c:v>0.41544636325808521</c:v>
                </c:pt>
                <c:pt idx="68">
                  <c:v>0.40721343079055389</c:v>
                </c:pt>
                <c:pt idx="69">
                  <c:v>0.3991302977476322</c:v>
                </c:pt>
                <c:pt idx="70">
                  <c:v>0.39119583955256315</c:v>
                </c:pt>
                <c:pt idx="71">
                  <c:v>0.38340880395589783</c:v>
                </c:pt>
                <c:pt idx="72">
                  <c:v>0.37576782323715674</c:v>
                </c:pt>
                <c:pt idx="73">
                  <c:v>0.36827142564924592</c:v>
                </c:pt>
                <c:pt idx="74">
                  <c:v>0.36091804614018275</c:v>
                </c:pt>
                <c:pt idx="75">
                  <c:v>0.35370603638612913</c:v>
                </c:pt>
                <c:pt idx="76">
                  <c:v>0.34663367416903806</c:v>
                </c:pt>
                <c:pt idx="77">
                  <c:v>0.33969917213142004</c:v>
                </c:pt>
                <c:pt idx="78">
                  <c:v>0.33290068593986294</c:v>
                </c:pt>
                <c:pt idx="79">
                  <c:v>0.32623632188798762</c:v>
                </c:pt>
                <c:pt idx="80">
                  <c:v>0.31970414396853336</c:v>
                </c:pt>
                <c:pt idx="81">
                  <c:v>0.31330218044323355</c:v>
                </c:pt>
                <c:pt idx="82">
                  <c:v>0.30702842993808793</c:v>
                </c:pt>
                <c:pt idx="83">
                  <c:v>0.30088086709057132</c:v>
                </c:pt>
                <c:pt idx="84">
                  <c:v>0.29485744777424422</c:v>
                </c:pt>
                <c:pt idx="85">
                  <c:v>0.28895611392516046</c:v>
                </c:pt>
                <c:pt idx="86">
                  <c:v>0.2831747979934035</c:v>
                </c:pt>
                <c:pt idx="87">
                  <c:v>0.27751142704203569</c:v>
                </c:pt>
                <c:pt idx="88">
                  <c:v>0.27196392651471452</c:v>
                </c:pt>
                <c:pt idx="89">
                  <c:v>0.26653022369222051</c:v>
                </c:pt>
                <c:pt idx="90">
                  <c:v>0.26120825085715726</c:v>
                </c:pt>
                <c:pt idx="91">
                  <c:v>0.25599594818513077</c:v>
                </c:pt>
                <c:pt idx="92">
                  <c:v>0.25089126637978293</c:v>
                </c:pt>
                <c:pt idx="93">
                  <c:v>0.24589216906816075</c:v>
                </c:pt>
                <c:pt idx="94">
                  <c:v>0.24099663497203277</c:v>
                </c:pt>
                <c:pt idx="95">
                  <c:v>0.23620265986993574</c:v>
                </c:pt>
                <c:pt idx="96">
                  <c:v>0.23150825836392455</c:v>
                </c:pt>
                <c:pt idx="97">
                  <c:v>0.22691146546423657</c:v>
                </c:pt>
                <c:pt idx="98">
                  <c:v>0.22241033800433832</c:v>
                </c:pt>
              </c:numCache>
            </c:numRef>
          </c:yVal>
        </c:ser>
        <c:axId val="48122112"/>
        <c:axId val="48128384"/>
      </c:scatterChart>
      <c:valAx>
        <c:axId val="48122112"/>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es-ES_tradnl"/>
          </a:p>
        </c:txPr>
        <c:crossAx val="48128384"/>
        <c:crosses val="autoZero"/>
        <c:crossBetween val="midCat"/>
      </c:valAx>
      <c:valAx>
        <c:axId val="48128384"/>
        <c:scaling>
          <c:orientation val="minMax"/>
        </c:scaling>
        <c:axPos val="l"/>
        <c:majorGridlines/>
        <c:numFmt formatCode="General" sourceLinked="1"/>
        <c:tickLblPos val="nextTo"/>
        <c:crossAx val="48122112"/>
        <c:crosses val="autoZero"/>
        <c:crossBetween val="midCat"/>
      </c:valAx>
    </c:plotArea>
    <c:legend>
      <c:legendPos val="r"/>
      <c:layout>
        <c:manualLayout>
          <c:xMode val="edge"/>
          <c:yMode val="edge"/>
          <c:x val="0.77902764188985307"/>
          <c:y val="0.528169014084507"/>
          <c:w val="0.20037489827455354"/>
          <c:h val="8.4507042253521125E-2"/>
        </c:manualLayout>
      </c:layout>
    </c:legend>
    <c:plotVisOnly val="1"/>
    <c:dispBlanksAs val="gap"/>
  </c:chart>
  <c:printSettings>
    <c:headerFooter/>
    <c:pageMargins b="0.75000000000000056" l="0.70000000000000051" r="0.70000000000000051" t="0.75000000000000056" header="0.30000000000000027" footer="0.3000000000000002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ES_tradnl"/>
  <c:chart>
    <c:title>
      <c:spPr>
        <a:noFill/>
        <a:ln w="25400">
          <a:noFill/>
        </a:ln>
      </c:spPr>
    </c:title>
    <c:plotArea>
      <c:layout/>
      <c:scatterChart>
        <c:scatterStyle val="lineMarker"/>
        <c:ser>
          <c:idx val="0"/>
          <c:order val="0"/>
          <c:tx>
            <c:v>R(t) Redundancia</c:v>
          </c:tx>
          <c:xVal>
            <c:numRef>
              <c:f>Hoja1!$O$4:$O$106</c:f>
              <c:numCache>
                <c:formatCode>General</c:formatCode>
                <c:ptCount val="103"/>
                <c:pt idx="0">
                  <c:v>0</c:v>
                </c:pt>
                <c:pt idx="1">
                  <c:v>1.73</c:v>
                </c:pt>
                <c:pt idx="2">
                  <c:v>3.46</c:v>
                </c:pt>
                <c:pt idx="3">
                  <c:v>5.1899999999999995</c:v>
                </c:pt>
                <c:pt idx="4">
                  <c:v>6.92</c:v>
                </c:pt>
                <c:pt idx="5">
                  <c:v>8.65</c:v>
                </c:pt>
                <c:pt idx="6">
                  <c:v>10.38</c:v>
                </c:pt>
                <c:pt idx="7">
                  <c:v>12.110000000000001</c:v>
                </c:pt>
                <c:pt idx="8">
                  <c:v>13.840000000000002</c:v>
                </c:pt>
                <c:pt idx="9">
                  <c:v>15.570000000000002</c:v>
                </c:pt>
                <c:pt idx="10">
                  <c:v>17.3</c:v>
                </c:pt>
                <c:pt idx="11">
                  <c:v>19.03</c:v>
                </c:pt>
                <c:pt idx="12">
                  <c:v>20.76</c:v>
                </c:pt>
                <c:pt idx="13">
                  <c:v>22.490000000000002</c:v>
                </c:pt>
                <c:pt idx="14">
                  <c:v>24.220000000000002</c:v>
                </c:pt>
                <c:pt idx="15">
                  <c:v>25.950000000000003</c:v>
                </c:pt>
                <c:pt idx="16">
                  <c:v>27.680000000000003</c:v>
                </c:pt>
                <c:pt idx="17">
                  <c:v>29.410000000000004</c:v>
                </c:pt>
                <c:pt idx="18">
                  <c:v>31.140000000000004</c:v>
                </c:pt>
                <c:pt idx="19">
                  <c:v>32.870000000000005</c:v>
                </c:pt>
                <c:pt idx="20">
                  <c:v>34.6</c:v>
                </c:pt>
                <c:pt idx="21">
                  <c:v>36.33</c:v>
                </c:pt>
                <c:pt idx="22">
                  <c:v>38.059999999999995</c:v>
                </c:pt>
                <c:pt idx="23">
                  <c:v>39.789999999999992</c:v>
                </c:pt>
                <c:pt idx="24">
                  <c:v>41.519999999999989</c:v>
                </c:pt>
                <c:pt idx="25">
                  <c:v>43.249999999999986</c:v>
                </c:pt>
                <c:pt idx="26">
                  <c:v>44.979999999999983</c:v>
                </c:pt>
                <c:pt idx="27">
                  <c:v>46.70999999999998</c:v>
                </c:pt>
                <c:pt idx="28">
                  <c:v>48.439999999999976</c:v>
                </c:pt>
                <c:pt idx="29">
                  <c:v>50.169999999999973</c:v>
                </c:pt>
                <c:pt idx="30">
                  <c:v>51.89999999999997</c:v>
                </c:pt>
                <c:pt idx="31">
                  <c:v>53.629999999999967</c:v>
                </c:pt>
                <c:pt idx="32">
                  <c:v>55.359999999999964</c:v>
                </c:pt>
                <c:pt idx="33">
                  <c:v>57.089999999999961</c:v>
                </c:pt>
                <c:pt idx="34">
                  <c:v>58.819999999999958</c:v>
                </c:pt>
                <c:pt idx="35">
                  <c:v>60.549999999999955</c:v>
                </c:pt>
                <c:pt idx="36">
                  <c:v>62.279999999999951</c:v>
                </c:pt>
                <c:pt idx="37">
                  <c:v>64.009999999999948</c:v>
                </c:pt>
                <c:pt idx="38">
                  <c:v>65.739999999999952</c:v>
                </c:pt>
                <c:pt idx="39">
                  <c:v>67.469999999999956</c:v>
                </c:pt>
                <c:pt idx="40">
                  <c:v>69.19999999999996</c:v>
                </c:pt>
                <c:pt idx="41">
                  <c:v>70.929999999999964</c:v>
                </c:pt>
                <c:pt idx="42">
                  <c:v>72.659999999999968</c:v>
                </c:pt>
                <c:pt idx="43">
                  <c:v>74.389999999999972</c:v>
                </c:pt>
                <c:pt idx="44">
                  <c:v>76.119999999999976</c:v>
                </c:pt>
                <c:pt idx="45">
                  <c:v>77.84999999999998</c:v>
                </c:pt>
                <c:pt idx="46">
                  <c:v>79.579999999999984</c:v>
                </c:pt>
                <c:pt idx="47">
                  <c:v>81.309999999999988</c:v>
                </c:pt>
                <c:pt idx="48">
                  <c:v>83.039999999999992</c:v>
                </c:pt>
                <c:pt idx="49">
                  <c:v>84.77</c:v>
                </c:pt>
                <c:pt idx="50">
                  <c:v>86.5</c:v>
                </c:pt>
                <c:pt idx="51">
                  <c:v>88.23</c:v>
                </c:pt>
                <c:pt idx="52">
                  <c:v>89.960000000000008</c:v>
                </c:pt>
                <c:pt idx="53">
                  <c:v>91.690000000000012</c:v>
                </c:pt>
                <c:pt idx="54">
                  <c:v>93.420000000000016</c:v>
                </c:pt>
                <c:pt idx="55">
                  <c:v>95.15000000000002</c:v>
                </c:pt>
                <c:pt idx="56">
                  <c:v>96.880000000000024</c:v>
                </c:pt>
                <c:pt idx="57">
                  <c:v>98.610000000000028</c:v>
                </c:pt>
                <c:pt idx="58">
                  <c:v>100.34000000000003</c:v>
                </c:pt>
                <c:pt idx="59">
                  <c:v>102.07000000000004</c:v>
                </c:pt>
                <c:pt idx="60">
                  <c:v>103.80000000000004</c:v>
                </c:pt>
                <c:pt idx="61">
                  <c:v>105.53000000000004</c:v>
                </c:pt>
                <c:pt idx="62">
                  <c:v>107.26000000000005</c:v>
                </c:pt>
                <c:pt idx="63">
                  <c:v>108.99000000000005</c:v>
                </c:pt>
                <c:pt idx="64">
                  <c:v>110.72000000000006</c:v>
                </c:pt>
                <c:pt idx="65">
                  <c:v>112.45000000000006</c:v>
                </c:pt>
                <c:pt idx="66">
                  <c:v>114.18000000000006</c:v>
                </c:pt>
                <c:pt idx="67">
                  <c:v>115.91000000000007</c:v>
                </c:pt>
                <c:pt idx="68">
                  <c:v>117.64000000000007</c:v>
                </c:pt>
                <c:pt idx="69">
                  <c:v>119.37000000000008</c:v>
                </c:pt>
                <c:pt idx="70">
                  <c:v>121.10000000000008</c:v>
                </c:pt>
                <c:pt idx="71">
                  <c:v>122.83000000000008</c:v>
                </c:pt>
                <c:pt idx="72">
                  <c:v>124.56000000000009</c:v>
                </c:pt>
                <c:pt idx="73">
                  <c:v>126.29000000000009</c:v>
                </c:pt>
                <c:pt idx="74">
                  <c:v>128.0200000000001</c:v>
                </c:pt>
                <c:pt idx="75">
                  <c:v>129.75000000000009</c:v>
                </c:pt>
                <c:pt idx="76">
                  <c:v>131.48000000000008</c:v>
                </c:pt>
                <c:pt idx="77">
                  <c:v>133.21000000000006</c:v>
                </c:pt>
                <c:pt idx="78">
                  <c:v>134.94000000000005</c:v>
                </c:pt>
                <c:pt idx="79">
                  <c:v>136.67000000000004</c:v>
                </c:pt>
                <c:pt idx="80">
                  <c:v>138.40000000000003</c:v>
                </c:pt>
                <c:pt idx="81">
                  <c:v>140.13000000000002</c:v>
                </c:pt>
                <c:pt idx="82">
                  <c:v>141.86000000000001</c:v>
                </c:pt>
                <c:pt idx="83">
                  <c:v>143.59</c:v>
                </c:pt>
                <c:pt idx="84">
                  <c:v>145.32</c:v>
                </c:pt>
                <c:pt idx="85">
                  <c:v>147.04999999999998</c:v>
                </c:pt>
                <c:pt idx="86">
                  <c:v>148.77999999999997</c:v>
                </c:pt>
                <c:pt idx="87">
                  <c:v>150.50999999999996</c:v>
                </c:pt>
                <c:pt idx="88">
                  <c:v>152.23999999999995</c:v>
                </c:pt>
                <c:pt idx="89">
                  <c:v>153.96999999999994</c:v>
                </c:pt>
                <c:pt idx="90">
                  <c:v>155.69999999999993</c:v>
                </c:pt>
                <c:pt idx="91">
                  <c:v>157.42999999999992</c:v>
                </c:pt>
                <c:pt idx="92">
                  <c:v>159.15999999999991</c:v>
                </c:pt>
                <c:pt idx="93">
                  <c:v>160.8899999999999</c:v>
                </c:pt>
                <c:pt idx="94">
                  <c:v>162.61999999999989</c:v>
                </c:pt>
                <c:pt idx="95">
                  <c:v>164.34999999999988</c:v>
                </c:pt>
                <c:pt idx="96">
                  <c:v>166.07999999999987</c:v>
                </c:pt>
                <c:pt idx="97">
                  <c:v>167.80999999999986</c:v>
                </c:pt>
                <c:pt idx="98">
                  <c:v>169.53999999999985</c:v>
                </c:pt>
              </c:numCache>
            </c:numRef>
          </c:xVal>
          <c:yVal>
            <c:numRef>
              <c:f>Hoja1!$W$4:$W$106</c:f>
              <c:numCache>
                <c:formatCode>General</c:formatCode>
                <c:ptCount val="103"/>
                <c:pt idx="0">
                  <c:v>1</c:v>
                </c:pt>
                <c:pt idx="1">
                  <c:v>0.99730061408082959</c:v>
                </c:pt>
                <c:pt idx="2">
                  <c:v>0.98974465094023989</c:v>
                </c:pt>
                <c:pt idx="3">
                  <c:v>0.97807520936128034</c:v>
                </c:pt>
                <c:pt idx="4">
                  <c:v>0.96294958458199331</c:v>
                </c:pt>
                <c:pt idx="5">
                  <c:v>0.94494819977735034</c:v>
                </c:pt>
                <c:pt idx="6">
                  <c:v>0.92458265378558835</c:v>
                </c:pt>
                <c:pt idx="7">
                  <c:v>0.90230297008166316</c:v>
                </c:pt>
                <c:pt idx="8">
                  <c:v>0.87850412396424249</c:v>
                </c:pt>
                <c:pt idx="9">
                  <c:v>0.85353191763775049</c:v>
                </c:pt>
                <c:pt idx="10">
                  <c:v>0.82768826626774084</c:v>
                </c:pt>
                <c:pt idx="11">
                  <c:v>0.80123595210295984</c:v>
                </c:pt>
                <c:pt idx="12">
                  <c:v>0.77440289833348119</c:v>
                </c:pt>
                <c:pt idx="13">
                  <c:v>0.7473860094390804</c:v>
                </c:pt>
                <c:pt idx="14">
                  <c:v>0.72035462032825492</c:v>
                </c:pt>
                <c:pt idx="15">
                  <c:v>0.69345359253303251</c:v>
                </c:pt>
                <c:pt idx="16">
                  <c:v>0.66680609206900121</c:v>
                </c:pt>
                <c:pt idx="17">
                  <c:v>0.64051608025843865</c:v>
                </c:pt>
                <c:pt idx="18">
                  <c:v>0.61467054581494107</c:v>
                </c:pt>
                <c:pt idx="19">
                  <c:v>0.58934150377144923</c:v>
                </c:pt>
                <c:pt idx="20">
                  <c:v>0.56458778437359092</c:v>
                </c:pt>
                <c:pt idx="21">
                  <c:v>0.54045663283285261</c:v>
                </c:pt>
                <c:pt idx="22">
                  <c:v>0.51698513881751795</c:v>
                </c:pt>
                <c:pt idx="23">
                  <c:v>0.49420151273381863</c:v>
                </c:pt>
                <c:pt idx="24">
                  <c:v>0.47212622419745243</c:v>
                </c:pt>
                <c:pt idx="25">
                  <c:v>0.45077301660029823</c:v>
                </c:pt>
                <c:pt idx="26">
                  <c:v>0.43014981032406707</c:v>
                </c:pt>
                <c:pt idx="27">
                  <c:v>0.41025950592842891</c:v>
                </c:pt>
                <c:pt idx="28">
                  <c:v>0.39110069753371846</c:v>
                </c:pt>
                <c:pt idx="29">
                  <c:v>0.37266830561668585</c:v>
                </c:pt>
                <c:pt idx="30">
                  <c:v>0.35495413753194222</c:v>
                </c:pt>
                <c:pt idx="31">
                  <c:v>0.3379473832527351</c:v>
                </c:pt>
                <c:pt idx="32">
                  <c:v>0.3216350530842812</c:v>
                </c:pt>
                <c:pt idx="33">
                  <c:v>0.30600236343366316</c:v>
                </c:pt>
                <c:pt idx="34">
                  <c:v>0.29103307611552703</c:v>
                </c:pt>
                <c:pt idx="35">
                  <c:v>0.276709796126408</c:v>
                </c:pt>
                <c:pt idx="36">
                  <c:v>0.26301423232692023</c:v>
                </c:pt>
                <c:pt idx="37">
                  <c:v>0.24992742502527135</c:v>
                </c:pt>
                <c:pt idx="38">
                  <c:v>0.23742994405305837</c:v>
                </c:pt>
                <c:pt idx="39">
                  <c:v>0.22550206056094863</c:v>
                </c:pt>
                <c:pt idx="40">
                  <c:v>0.21412389543392316</c:v>
                </c:pt>
                <c:pt idx="41">
                  <c:v>0.2032755469298852</c:v>
                </c:pt>
                <c:pt idx="42">
                  <c:v>0.19293719987853494</c:v>
                </c:pt>
                <c:pt idx="43">
                  <c:v>0.18308921853673638</c:v>
                </c:pt>
                <c:pt idx="44">
                  <c:v>0.17371222497961752</c:v>
                </c:pt>
                <c:pt idx="45">
                  <c:v>0.1647871647110912</c:v>
                </c:pt>
                <c:pt idx="46">
                  <c:v>0.15629536100129557</c:v>
                </c:pt>
                <c:pt idx="47">
                  <c:v>0.14821855929976799</c:v>
                </c:pt>
                <c:pt idx="48">
                  <c:v>0.14053896293029097</c:v>
                </c:pt>
                <c:pt idx="49">
                  <c:v>0.13323926114476109</c:v>
                </c:pt>
                <c:pt idx="50">
                  <c:v>0.12630265049774489</c:v>
                </c:pt>
                <c:pt idx="51">
                  <c:v>0.11971285039934745</c:v>
                </c:pt>
                <c:pt idx="52">
                  <c:v>0.11345411361049773</c:v>
                </c:pt>
                <c:pt idx="53">
                  <c:v>0.1075112323607247</c:v>
                </c:pt>
                <c:pt idx="54">
                  <c:v>0.10186954069303339</c:v>
                </c:pt>
                <c:pt idx="55">
                  <c:v>9.6514913572747787E-2</c:v>
                </c:pt>
                <c:pt idx="56">
                  <c:v>9.1433763236416818E-2</c:v>
                </c:pt>
                <c:pt idx="57">
                  <c:v>8.6613033202385101E-2</c:v>
                </c:pt>
                <c:pt idx="58">
                  <c:v>8.20401903158023E-2</c:v>
                </c:pt>
                <c:pt idx="59">
                  <c:v>7.7703215157113162E-2</c:v>
                </c:pt>
                <c:pt idx="60">
                  <c:v>7.3590591103937342E-2</c:v>
                </c:pt>
                <c:pt idx="61">
                  <c:v>6.9691292301248917E-2</c:v>
                </c:pt>
                <c:pt idx="62">
                  <c:v>6.5994770763491764E-2</c:v>
                </c:pt>
                <c:pt idx="63">
                  <c:v>6.2490942804344238E-2</c:v>
                </c:pt>
                <c:pt idx="64">
                  <c:v>5.9170174964933937E-2</c:v>
                </c:pt>
                <c:pt idx="65">
                  <c:v>5.6023269589103766E-2</c:v>
                </c:pt>
                <c:pt idx="66">
                  <c:v>5.304145017456257E-2</c:v>
                </c:pt>
                <c:pt idx="67">
                  <c:v>5.0216346611172025E-2</c:v>
                </c:pt>
                <c:pt idx="68">
                  <c:v>4.7539980402005209E-2</c:v>
                </c:pt>
                <c:pt idx="69">
                  <c:v>4.500474994895353E-2</c:v>
                </c:pt>
                <c:pt idx="70">
                  <c:v>4.2603415972383055E-2</c:v>
                </c:pt>
                <c:pt idx="71">
                  <c:v>4.0329087123478609E-2</c:v>
                </c:pt>
                <c:pt idx="72">
                  <c:v>3.8175205838320493E-2</c:v>
                </c:pt>
                <c:pt idx="73">
                  <c:v>3.6135534474279779E-2</c:v>
                </c:pt>
                <c:pt idx="74">
                  <c:v>3.4204141761874134E-2</c:v>
                </c:pt>
                <c:pt idx="75">
                  <c:v>3.2375389598690185E-2</c:v>
                </c:pt>
                <c:pt idx="76">
                  <c:v>3.0643920206252163E-2</c:v>
                </c:pt>
                <c:pt idx="77">
                  <c:v>2.9004643665713273E-2</c:v>
                </c:pt>
                <c:pt idx="78">
                  <c:v>2.7452725843888862E-2</c:v>
                </c:pt>
                <c:pt idx="79">
                  <c:v>2.5983576717365477E-2</c:v>
                </c:pt>
                <c:pt idx="80">
                  <c:v>2.4592839099147137E-2</c:v>
                </c:pt>
                <c:pt idx="81">
                  <c:v>2.3276377769480806E-2</c:v>
                </c:pt>
                <c:pt idx="82">
                  <c:v>2.2030269010086798E-2</c:v>
                </c:pt>
                <c:pt idx="83">
                  <c:v>2.0850790538960492E-2</c:v>
                </c:pt>
                <c:pt idx="84">
                  <c:v>1.973441184116927E-2</c:v>
                </c:pt>
                <c:pt idx="85">
                  <c:v>1.8677784889604823E-2</c:v>
                </c:pt>
                <c:pt idx="86">
                  <c:v>1.7677735248434023E-2</c:v>
                </c:pt>
                <c:pt idx="87">
                  <c:v>1.6731253550992121E-2</c:v>
                </c:pt>
                <c:pt idx="88">
                  <c:v>1.5835487343052505E-2</c:v>
                </c:pt>
                <c:pt idx="89">
                  <c:v>1.4987733281765997E-2</c:v>
                </c:pt>
                <c:pt idx="90">
                  <c:v>1.4185429680066973E-2</c:v>
                </c:pt>
                <c:pt idx="91">
                  <c:v>1.3426149385975963E-2</c:v>
                </c:pt>
                <c:pt idx="92">
                  <c:v>1.2707592985971515E-2</c:v>
                </c:pt>
                <c:pt idx="93">
                  <c:v>1.2027582321443285E-2</c:v>
                </c:pt>
                <c:pt idx="94">
                  <c:v>1.1384054307160623E-2</c:v>
                </c:pt>
                <c:pt idx="95">
                  <c:v>1.0775055040684278E-2</c:v>
                </c:pt>
                <c:pt idx="96">
                  <c:v>1.0198734191703029E-2</c:v>
                </c:pt>
                <c:pt idx="97">
                  <c:v>9.6533396603830125E-3</c:v>
                </c:pt>
                <c:pt idx="98">
                  <c:v>9.1372124939667499E-3</c:v>
                </c:pt>
              </c:numCache>
            </c:numRef>
          </c:yVal>
        </c:ser>
        <c:axId val="48135552"/>
        <c:axId val="48305664"/>
      </c:scatterChart>
      <c:valAx>
        <c:axId val="48135552"/>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es-ES_tradnl"/>
          </a:p>
        </c:txPr>
        <c:crossAx val="48305664"/>
        <c:crosses val="autoZero"/>
        <c:crossBetween val="midCat"/>
      </c:valAx>
      <c:valAx>
        <c:axId val="48305664"/>
        <c:scaling>
          <c:orientation val="minMax"/>
        </c:scaling>
        <c:axPos val="l"/>
        <c:majorGridlines/>
        <c:numFmt formatCode="General" sourceLinked="1"/>
        <c:tickLblPos val="nextTo"/>
        <c:crossAx val="48135552"/>
        <c:crosses val="autoZero"/>
        <c:crossBetween val="midCat"/>
      </c:valAx>
    </c:plotArea>
    <c:legend>
      <c:legendPos val="r"/>
    </c:legend>
    <c:plotVisOnly val="1"/>
    <c:dispBlanksAs val="gap"/>
  </c:chart>
  <c:printSettings>
    <c:headerFooter/>
    <c:pageMargins b="0.75000000000000056" l="0.70000000000000051" r="0.70000000000000051" t="0.75000000000000056" header="0.30000000000000027" footer="0.3000000000000002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ES_tradnl"/>
  <c:chart>
    <c:title>
      <c:spPr>
        <a:noFill/>
        <a:ln w="25400">
          <a:noFill/>
        </a:ln>
      </c:spPr>
    </c:title>
    <c:plotArea>
      <c:layout/>
      <c:scatterChart>
        <c:scatterStyle val="lineMarker"/>
        <c:ser>
          <c:idx val="0"/>
          <c:order val="0"/>
          <c:tx>
            <c:v>R(t)Lineal</c:v>
          </c:tx>
          <c:xVal>
            <c:numRef>
              <c:f>Hoja1!$O$4:$O$106</c:f>
              <c:numCache>
                <c:formatCode>General</c:formatCode>
                <c:ptCount val="103"/>
                <c:pt idx="0">
                  <c:v>0</c:v>
                </c:pt>
                <c:pt idx="1">
                  <c:v>1.73</c:v>
                </c:pt>
                <c:pt idx="2">
                  <c:v>3.46</c:v>
                </c:pt>
                <c:pt idx="3">
                  <c:v>5.1899999999999995</c:v>
                </c:pt>
                <c:pt idx="4">
                  <c:v>6.92</c:v>
                </c:pt>
                <c:pt idx="5">
                  <c:v>8.65</c:v>
                </c:pt>
                <c:pt idx="6">
                  <c:v>10.38</c:v>
                </c:pt>
                <c:pt idx="7">
                  <c:v>12.110000000000001</c:v>
                </c:pt>
                <c:pt idx="8">
                  <c:v>13.840000000000002</c:v>
                </c:pt>
                <c:pt idx="9">
                  <c:v>15.570000000000002</c:v>
                </c:pt>
                <c:pt idx="10">
                  <c:v>17.3</c:v>
                </c:pt>
                <c:pt idx="11">
                  <c:v>19.03</c:v>
                </c:pt>
                <c:pt idx="12">
                  <c:v>20.76</c:v>
                </c:pt>
                <c:pt idx="13">
                  <c:v>22.490000000000002</c:v>
                </c:pt>
                <c:pt idx="14">
                  <c:v>24.220000000000002</c:v>
                </c:pt>
                <c:pt idx="15">
                  <c:v>25.950000000000003</c:v>
                </c:pt>
                <c:pt idx="16">
                  <c:v>27.680000000000003</c:v>
                </c:pt>
                <c:pt idx="17">
                  <c:v>29.410000000000004</c:v>
                </c:pt>
                <c:pt idx="18">
                  <c:v>31.140000000000004</c:v>
                </c:pt>
                <c:pt idx="19">
                  <c:v>32.870000000000005</c:v>
                </c:pt>
                <c:pt idx="20">
                  <c:v>34.6</c:v>
                </c:pt>
                <c:pt idx="21">
                  <c:v>36.33</c:v>
                </c:pt>
                <c:pt idx="22">
                  <c:v>38.059999999999995</c:v>
                </c:pt>
                <c:pt idx="23">
                  <c:v>39.789999999999992</c:v>
                </c:pt>
                <c:pt idx="24">
                  <c:v>41.519999999999989</c:v>
                </c:pt>
                <c:pt idx="25">
                  <c:v>43.249999999999986</c:v>
                </c:pt>
                <c:pt idx="26">
                  <c:v>44.979999999999983</c:v>
                </c:pt>
                <c:pt idx="27">
                  <c:v>46.70999999999998</c:v>
                </c:pt>
                <c:pt idx="28">
                  <c:v>48.439999999999976</c:v>
                </c:pt>
                <c:pt idx="29">
                  <c:v>50.169999999999973</c:v>
                </c:pt>
                <c:pt idx="30">
                  <c:v>51.89999999999997</c:v>
                </c:pt>
                <c:pt idx="31">
                  <c:v>53.629999999999967</c:v>
                </c:pt>
                <c:pt idx="32">
                  <c:v>55.359999999999964</c:v>
                </c:pt>
                <c:pt idx="33">
                  <c:v>57.089999999999961</c:v>
                </c:pt>
                <c:pt idx="34">
                  <c:v>58.819999999999958</c:v>
                </c:pt>
                <c:pt idx="35">
                  <c:v>60.549999999999955</c:v>
                </c:pt>
                <c:pt idx="36">
                  <c:v>62.279999999999951</c:v>
                </c:pt>
                <c:pt idx="37">
                  <c:v>64.009999999999948</c:v>
                </c:pt>
                <c:pt idx="38">
                  <c:v>65.739999999999952</c:v>
                </c:pt>
                <c:pt idx="39">
                  <c:v>67.469999999999956</c:v>
                </c:pt>
                <c:pt idx="40">
                  <c:v>69.19999999999996</c:v>
                </c:pt>
                <c:pt idx="41">
                  <c:v>70.929999999999964</c:v>
                </c:pt>
                <c:pt idx="42">
                  <c:v>72.659999999999968</c:v>
                </c:pt>
                <c:pt idx="43">
                  <c:v>74.389999999999972</c:v>
                </c:pt>
                <c:pt idx="44">
                  <c:v>76.119999999999976</c:v>
                </c:pt>
                <c:pt idx="45">
                  <c:v>77.84999999999998</c:v>
                </c:pt>
                <c:pt idx="46">
                  <c:v>79.579999999999984</c:v>
                </c:pt>
                <c:pt idx="47">
                  <c:v>81.309999999999988</c:v>
                </c:pt>
                <c:pt idx="48">
                  <c:v>83.039999999999992</c:v>
                </c:pt>
                <c:pt idx="49">
                  <c:v>84.77</c:v>
                </c:pt>
                <c:pt idx="50">
                  <c:v>86.5</c:v>
                </c:pt>
                <c:pt idx="51">
                  <c:v>88.23</c:v>
                </c:pt>
                <c:pt idx="52">
                  <c:v>89.960000000000008</c:v>
                </c:pt>
                <c:pt idx="53">
                  <c:v>91.690000000000012</c:v>
                </c:pt>
                <c:pt idx="54">
                  <c:v>93.420000000000016</c:v>
                </c:pt>
                <c:pt idx="55">
                  <c:v>95.15000000000002</c:v>
                </c:pt>
                <c:pt idx="56">
                  <c:v>96.880000000000024</c:v>
                </c:pt>
                <c:pt idx="57">
                  <c:v>98.610000000000028</c:v>
                </c:pt>
                <c:pt idx="58">
                  <c:v>100.34000000000003</c:v>
                </c:pt>
                <c:pt idx="59">
                  <c:v>102.07000000000004</c:v>
                </c:pt>
                <c:pt idx="60">
                  <c:v>103.80000000000004</c:v>
                </c:pt>
                <c:pt idx="61">
                  <c:v>105.53000000000004</c:v>
                </c:pt>
                <c:pt idx="62">
                  <c:v>107.26000000000005</c:v>
                </c:pt>
                <c:pt idx="63">
                  <c:v>108.99000000000005</c:v>
                </c:pt>
                <c:pt idx="64">
                  <c:v>110.72000000000006</c:v>
                </c:pt>
                <c:pt idx="65">
                  <c:v>112.45000000000006</c:v>
                </c:pt>
                <c:pt idx="66">
                  <c:v>114.18000000000006</c:v>
                </c:pt>
                <c:pt idx="67">
                  <c:v>115.91000000000007</c:v>
                </c:pt>
                <c:pt idx="68">
                  <c:v>117.64000000000007</c:v>
                </c:pt>
                <c:pt idx="69">
                  <c:v>119.37000000000008</c:v>
                </c:pt>
                <c:pt idx="70">
                  <c:v>121.10000000000008</c:v>
                </c:pt>
                <c:pt idx="71">
                  <c:v>122.83000000000008</c:v>
                </c:pt>
                <c:pt idx="72">
                  <c:v>124.56000000000009</c:v>
                </c:pt>
                <c:pt idx="73">
                  <c:v>126.29000000000009</c:v>
                </c:pt>
                <c:pt idx="74">
                  <c:v>128.0200000000001</c:v>
                </c:pt>
                <c:pt idx="75">
                  <c:v>129.75000000000009</c:v>
                </c:pt>
                <c:pt idx="76">
                  <c:v>131.48000000000008</c:v>
                </c:pt>
                <c:pt idx="77">
                  <c:v>133.21000000000006</c:v>
                </c:pt>
                <c:pt idx="78">
                  <c:v>134.94000000000005</c:v>
                </c:pt>
                <c:pt idx="79">
                  <c:v>136.67000000000004</c:v>
                </c:pt>
                <c:pt idx="80">
                  <c:v>138.40000000000003</c:v>
                </c:pt>
                <c:pt idx="81">
                  <c:v>140.13000000000002</c:v>
                </c:pt>
                <c:pt idx="82">
                  <c:v>141.86000000000001</c:v>
                </c:pt>
                <c:pt idx="83">
                  <c:v>143.59</c:v>
                </c:pt>
                <c:pt idx="84">
                  <c:v>145.32</c:v>
                </c:pt>
                <c:pt idx="85">
                  <c:v>147.04999999999998</c:v>
                </c:pt>
                <c:pt idx="86">
                  <c:v>148.77999999999997</c:v>
                </c:pt>
                <c:pt idx="87">
                  <c:v>150.50999999999996</c:v>
                </c:pt>
                <c:pt idx="88">
                  <c:v>152.23999999999995</c:v>
                </c:pt>
                <c:pt idx="89">
                  <c:v>153.96999999999994</c:v>
                </c:pt>
                <c:pt idx="90">
                  <c:v>155.69999999999993</c:v>
                </c:pt>
                <c:pt idx="91">
                  <c:v>157.42999999999992</c:v>
                </c:pt>
                <c:pt idx="92">
                  <c:v>159.15999999999991</c:v>
                </c:pt>
                <c:pt idx="93">
                  <c:v>160.8899999999999</c:v>
                </c:pt>
                <c:pt idx="94">
                  <c:v>162.61999999999989</c:v>
                </c:pt>
                <c:pt idx="95">
                  <c:v>164.34999999999988</c:v>
                </c:pt>
                <c:pt idx="96">
                  <c:v>166.07999999999987</c:v>
                </c:pt>
                <c:pt idx="97">
                  <c:v>167.80999999999986</c:v>
                </c:pt>
                <c:pt idx="98">
                  <c:v>169.53999999999985</c:v>
                </c:pt>
              </c:numCache>
            </c:numRef>
          </c:xVal>
          <c:yVal>
            <c:numRef>
              <c:f>Hoja1!$T$4:$T$106</c:f>
              <c:numCache>
                <c:formatCode>General</c:formatCode>
                <c:ptCount val="103"/>
                <c:pt idx="0">
                  <c:v>1</c:v>
                </c:pt>
                <c:pt idx="1">
                  <c:v>0.90923653875799515</c:v>
                </c:pt>
                <c:pt idx="2">
                  <c:v>0.82671108341261923</c:v>
                </c:pt>
                <c:pt idx="3">
                  <c:v>0.7516759240349622</c:v>
                </c:pt>
                <c:pt idx="4">
                  <c:v>0.68345121543726683</c:v>
                </c:pt>
                <c:pt idx="5">
                  <c:v>0.62141881753412531</c:v>
                </c:pt>
                <c:pt idx="6">
                  <c:v>0.56501669477381422</c:v>
                </c:pt>
                <c:pt idx="7">
                  <c:v>0.51373382389662547</c:v>
                </c:pt>
                <c:pt idx="8">
                  <c:v>0.46710556388267715</c:v>
                </c:pt>
                <c:pt idx="9">
                  <c:v>0.42470944613928707</c:v>
                </c:pt>
                <c:pt idx="10">
                  <c:v>0.38616134678551056</c:v>
                </c:pt>
                <c:pt idx="11">
                  <c:v>0.35111200635338341</c:v>
                </c:pt>
                <c:pt idx="12">
                  <c:v>0.31924386537312566</c:v>
                </c:pt>
                <c:pt idx="13">
                  <c:v>0.29026818717158415</c:v>
                </c:pt>
                <c:pt idx="14">
                  <c:v>0.26392244181544899</c:v>
                </c:pt>
                <c:pt idx="15">
                  <c:v>0.23996792749683729</c:v>
                </c:pt>
                <c:pt idx="16">
                  <c:v>0.21818760781015384</c:v>
                </c:pt>
                <c:pt idx="17">
                  <c:v>0.19838414532519119</c:v>
                </c:pt>
                <c:pt idx="18">
                  <c:v>0.18037811363993991</c:v>
                </c:pt>
                <c:pt idx="19">
                  <c:v>0.16400637171367533</c:v>
                </c:pt>
                <c:pt idx="20">
                  <c:v>0.14912058575119932</c:v>
                </c:pt>
                <c:pt idx="21">
                  <c:v>0.1355858852459853</c:v>
                </c:pt>
                <c:pt idx="22">
                  <c:v>0.12327964100549846</c:v>
                </c:pt>
                <c:pt idx="23">
                  <c:v>0.11209035408716765</c:v>
                </c:pt>
                <c:pt idx="24">
                  <c:v>0.10191664557837442</c:v>
                </c:pt>
                <c:pt idx="25">
                  <c:v>9.2666338067506501E-2</c:v>
                </c:pt>
                <c:pt idx="26">
                  <c:v>8.4255620483877899E-2</c:v>
                </c:pt>
                <c:pt idx="27">
                  <c:v>7.6608288739668379E-2</c:v>
                </c:pt>
                <c:pt idx="28">
                  <c:v>6.9655055293829191E-2</c:v>
                </c:pt>
                <c:pt idx="29">
                  <c:v>6.3332921382358034E-2</c:v>
                </c:pt>
                <c:pt idx="30">
                  <c:v>5.7584606227127445E-2</c:v>
                </c:pt>
                <c:pt idx="31">
                  <c:v>5.2358028051695475E-2</c:v>
                </c:pt>
                <c:pt idx="32">
                  <c:v>4.7605832201917615E-2</c:v>
                </c:pt>
                <c:pt idx="33">
                  <c:v>4.3284962095965496E-2</c:v>
                </c:pt>
                <c:pt idx="34">
                  <c:v>3.9356269116406682E-2</c:v>
                </c:pt>
                <c:pt idx="35">
                  <c:v>3.5784157909829792E-2</c:v>
                </c:pt>
                <c:pt idx="36">
                  <c:v>3.253626388030318E-2</c:v>
                </c:pt>
                <c:pt idx="37">
                  <c:v>2.9583159954643657E-2</c:v>
                </c:pt>
                <c:pt idx="38">
                  <c:v>2.6898089962684321E-2</c:v>
                </c:pt>
                <c:pt idx="39">
                  <c:v>2.4456726216872261E-2</c:v>
                </c:pt>
                <c:pt idx="40">
                  <c:v>2.2236949094780845E-2</c:v>
                </c:pt>
                <c:pt idx="41">
                  <c:v>2.0218646627476265E-2</c:v>
                </c:pt>
                <c:pt idx="42">
                  <c:v>1.8383532277937528E-2</c:v>
                </c:pt>
                <c:pt idx="43">
                  <c:v>1.6714979258537797E-2</c:v>
                </c:pt>
                <c:pt idx="44">
                  <c:v>1.5197869886444582E-2</c:v>
                </c:pt>
                <c:pt idx="45">
                  <c:v>1.3818458612045236E-2</c:v>
                </c:pt>
                <c:pt idx="46">
                  <c:v>1.256424747938662E-2</c:v>
                </c:pt>
                <c:pt idx="47">
                  <c:v>1.1423872890256353E-2</c:v>
                </c:pt>
                <c:pt idx="48">
                  <c:v>1.0387002645947977E-2</c:v>
                </c:pt>
                <c:pt idx="49">
                  <c:v>9.4442423338718731E-3</c:v>
                </c:pt>
                <c:pt idx="50">
                  <c:v>8.5870502108413935E-3</c:v>
                </c:pt>
                <c:pt idx="51">
                  <c:v>7.8076598118465394E-3</c:v>
                </c:pt>
                <c:pt idx="52">
                  <c:v>7.0990095831232466E-3</c:v>
                </c:pt>
                <c:pt idx="53">
                  <c:v>6.4546789019688158E-3</c:v>
                </c:pt>
                <c:pt idx="54">
                  <c:v>5.8688299036203824E-3</c:v>
                </c:pt>
                <c:pt idx="55">
                  <c:v>5.3361545881272145E-3</c:v>
                </c:pt>
                <c:pt idx="56">
                  <c:v>4.851826727986383E-3</c:v>
                </c:pt>
                <c:pt idx="57">
                  <c:v>4.4114581408078654E-3</c:v>
                </c:pt>
                <c:pt idx="58">
                  <c:v>4.0110589308239245E-3</c:v>
                </c:pt>
                <c:pt idx="59">
                  <c:v>3.6470013390166884E-3</c:v>
                </c:pt>
                <c:pt idx="60">
                  <c:v>3.3159868743333062E-3</c:v>
                </c:pt>
                <c:pt idx="61">
                  <c:v>3.01501642818576E-3</c:v>
                </c:pt>
                <c:pt idx="62">
                  <c:v>2.7413631014621123E-3</c:v>
                </c:pt>
                <c:pt idx="63">
                  <c:v>2.4925474978522927E-3</c:v>
                </c:pt>
                <c:pt idx="64">
                  <c:v>2.2663152596371196E-3</c:v>
                </c:pt>
                <c:pt idx="65">
                  <c:v>2.0606166424068815E-3</c:v>
                </c:pt>
                <c:pt idx="66">
                  <c:v>1.8735879436491548E-3</c:v>
                </c:pt>
                <c:pt idx="67">
                  <c:v>1.7035346169422662E-3</c:v>
                </c:pt>
                <c:pt idx="68">
                  <c:v>1.5489159187630126E-3</c:v>
                </c:pt>
                <c:pt idx="69">
                  <c:v>1.4083309488032414E-3</c:v>
                </c:pt>
                <c:pt idx="70">
                  <c:v>1.280505957315623E-3</c:v>
                </c:pt>
                <c:pt idx="71">
                  <c:v>1.1642828044886499E-3</c:v>
                </c:pt>
                <c:pt idx="72">
                  <c:v>1.0586084672887107E-3</c:v>
                </c:pt>
                <c:pt idx="73">
                  <c:v>9.6252549869749356E-4</c:v>
                </c:pt>
                <c:pt idx="74">
                  <c:v>8.7516335290202269E-4</c:v>
                </c:pt>
                <c:pt idx="75">
                  <c:v>7.9573049784047699E-4</c:v>
                </c:pt>
                <c:pt idx="76">
                  <c:v>7.23507243640652E-4</c:v>
                </c:pt>
                <c:pt idx="77">
                  <c:v>6.5783922197416443E-4</c:v>
                </c:pt>
                <c:pt idx="78">
                  <c:v>5.98131457247042E-4</c:v>
                </c:pt>
                <c:pt idx="79">
                  <c:v>5.4384297590957668E-4</c:v>
                </c:pt>
                <c:pt idx="80">
                  <c:v>4.9448190504387183E-4</c:v>
                </c:pt>
                <c:pt idx="81">
                  <c:v>4.4960101582054978E-4</c:v>
                </c:pt>
                <c:pt idx="82">
                  <c:v>4.0879367144675558E-4</c:v>
                </c:pt>
                <c:pt idx="83">
                  <c:v>3.716901428924213E-4</c:v>
                </c:pt>
                <c:pt idx="84">
                  <c:v>3.3795425901396984E-4</c:v>
                </c:pt>
                <c:pt idx="85">
                  <c:v>3.072803607243852E-4</c:v>
                </c:pt>
                <c:pt idx="86">
                  <c:v>2.7939053161334831E-4</c:v>
                </c:pt>
                <c:pt idx="87">
                  <c:v>2.5403207992587729E-4</c:v>
                </c:pt>
                <c:pt idx="88">
                  <c:v>2.3097524908529909E-4</c:v>
                </c:pt>
                <c:pt idx="89">
                  <c:v>2.1001113601708333E-4</c:v>
                </c:pt>
                <c:pt idx="90">
                  <c:v>1.9094979841280757E-4</c:v>
                </c:pt>
                <c:pt idx="91">
                  <c:v>1.7361853378539813E-4</c:v>
                </c:pt>
                <c:pt idx="92">
                  <c:v>1.5786031472327347E-4</c:v>
                </c:pt>
                <c:pt idx="93">
                  <c:v>1.4353236616623701E-4</c:v>
                </c:pt>
                <c:pt idx="94">
                  <c:v>1.3050487181273459E-4</c:v>
                </c:pt>
                <c:pt idx="95">
                  <c:v>1.1865979793806679E-4</c:v>
                </c:pt>
                <c:pt idx="96">
                  <c:v>1.0788982396693099E-4</c:v>
                </c:pt>
                <c:pt idx="97">
                  <c:v>9.8097370110901744E-5</c:v>
                </c:pt>
                <c:pt idx="98">
                  <c:v>8.9193713260898394E-5</c:v>
                </c:pt>
              </c:numCache>
            </c:numRef>
          </c:yVal>
        </c:ser>
        <c:axId val="48333568"/>
        <c:axId val="48335488"/>
      </c:scatterChart>
      <c:valAx>
        <c:axId val="4833356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es-ES_tradnl"/>
          </a:p>
        </c:txPr>
        <c:crossAx val="48335488"/>
        <c:crosses val="autoZero"/>
        <c:crossBetween val="midCat"/>
      </c:valAx>
      <c:valAx>
        <c:axId val="48335488"/>
        <c:scaling>
          <c:orientation val="minMax"/>
        </c:scaling>
        <c:axPos val="l"/>
        <c:majorGridlines/>
        <c:numFmt formatCode="General" sourceLinked="1"/>
        <c:tickLblPos val="nextTo"/>
        <c:crossAx val="48333568"/>
        <c:crosses val="autoZero"/>
        <c:crossBetween val="midCat"/>
      </c:valAx>
    </c:plotArea>
    <c:legend>
      <c:legendPos val="r"/>
    </c:legend>
    <c:plotVisOnly val="1"/>
    <c:dispBlanksAs val="gap"/>
  </c:chart>
  <c:printSettings>
    <c:headerFooter/>
    <c:pageMargins b="0.75000000000000056" l="0.70000000000000051" r="0.70000000000000051" t="0.75000000000000056" header="0.30000000000000027" footer="0.3000000000000002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ES_tradnl"/>
  <c:chart>
    <c:title>
      <c:spPr>
        <a:noFill/>
        <a:ln w="25400">
          <a:noFill/>
        </a:ln>
      </c:spPr>
    </c:title>
    <c:plotArea>
      <c:layout/>
      <c:scatterChart>
        <c:scatterStyle val="lineMarker"/>
        <c:ser>
          <c:idx val="0"/>
          <c:order val="0"/>
          <c:tx>
            <c:v>R(t) Fraccionamiento</c:v>
          </c:tx>
          <c:xVal>
            <c:numRef>
              <c:f>Hoja1!$O$4:$O$106</c:f>
              <c:numCache>
                <c:formatCode>General</c:formatCode>
                <c:ptCount val="103"/>
                <c:pt idx="0">
                  <c:v>0</c:v>
                </c:pt>
                <c:pt idx="1">
                  <c:v>1.73</c:v>
                </c:pt>
                <c:pt idx="2">
                  <c:v>3.46</c:v>
                </c:pt>
                <c:pt idx="3">
                  <c:v>5.1899999999999995</c:v>
                </c:pt>
                <c:pt idx="4">
                  <c:v>6.92</c:v>
                </c:pt>
                <c:pt idx="5">
                  <c:v>8.65</c:v>
                </c:pt>
                <c:pt idx="6">
                  <c:v>10.38</c:v>
                </c:pt>
                <c:pt idx="7">
                  <c:v>12.110000000000001</c:v>
                </c:pt>
                <c:pt idx="8">
                  <c:v>13.840000000000002</c:v>
                </c:pt>
                <c:pt idx="9">
                  <c:v>15.570000000000002</c:v>
                </c:pt>
                <c:pt idx="10">
                  <c:v>17.3</c:v>
                </c:pt>
                <c:pt idx="11">
                  <c:v>19.03</c:v>
                </c:pt>
                <c:pt idx="12">
                  <c:v>20.76</c:v>
                </c:pt>
                <c:pt idx="13">
                  <c:v>22.490000000000002</c:v>
                </c:pt>
                <c:pt idx="14">
                  <c:v>24.220000000000002</c:v>
                </c:pt>
                <c:pt idx="15">
                  <c:v>25.950000000000003</c:v>
                </c:pt>
                <c:pt idx="16">
                  <c:v>27.680000000000003</c:v>
                </c:pt>
                <c:pt idx="17">
                  <c:v>29.410000000000004</c:v>
                </c:pt>
                <c:pt idx="18">
                  <c:v>31.140000000000004</c:v>
                </c:pt>
                <c:pt idx="19">
                  <c:v>32.870000000000005</c:v>
                </c:pt>
                <c:pt idx="20">
                  <c:v>34.6</c:v>
                </c:pt>
                <c:pt idx="21">
                  <c:v>36.33</c:v>
                </c:pt>
                <c:pt idx="22">
                  <c:v>38.059999999999995</c:v>
                </c:pt>
                <c:pt idx="23">
                  <c:v>39.789999999999992</c:v>
                </c:pt>
                <c:pt idx="24">
                  <c:v>41.519999999999989</c:v>
                </c:pt>
                <c:pt idx="25">
                  <c:v>43.249999999999986</c:v>
                </c:pt>
                <c:pt idx="26">
                  <c:v>44.979999999999983</c:v>
                </c:pt>
                <c:pt idx="27">
                  <c:v>46.70999999999998</c:v>
                </c:pt>
                <c:pt idx="28">
                  <c:v>48.439999999999976</c:v>
                </c:pt>
                <c:pt idx="29">
                  <c:v>50.169999999999973</c:v>
                </c:pt>
                <c:pt idx="30">
                  <c:v>51.89999999999997</c:v>
                </c:pt>
                <c:pt idx="31">
                  <c:v>53.629999999999967</c:v>
                </c:pt>
                <c:pt idx="32">
                  <c:v>55.359999999999964</c:v>
                </c:pt>
                <c:pt idx="33">
                  <c:v>57.089999999999961</c:v>
                </c:pt>
                <c:pt idx="34">
                  <c:v>58.819999999999958</c:v>
                </c:pt>
                <c:pt idx="35">
                  <c:v>60.549999999999955</c:v>
                </c:pt>
                <c:pt idx="36">
                  <c:v>62.279999999999951</c:v>
                </c:pt>
                <c:pt idx="37">
                  <c:v>64.009999999999948</c:v>
                </c:pt>
                <c:pt idx="38">
                  <c:v>65.739999999999952</c:v>
                </c:pt>
                <c:pt idx="39">
                  <c:v>67.469999999999956</c:v>
                </c:pt>
                <c:pt idx="40">
                  <c:v>69.19999999999996</c:v>
                </c:pt>
                <c:pt idx="41">
                  <c:v>70.929999999999964</c:v>
                </c:pt>
                <c:pt idx="42">
                  <c:v>72.659999999999968</c:v>
                </c:pt>
                <c:pt idx="43">
                  <c:v>74.389999999999972</c:v>
                </c:pt>
                <c:pt idx="44">
                  <c:v>76.119999999999976</c:v>
                </c:pt>
                <c:pt idx="45">
                  <c:v>77.84999999999998</c:v>
                </c:pt>
                <c:pt idx="46">
                  <c:v>79.579999999999984</c:v>
                </c:pt>
                <c:pt idx="47">
                  <c:v>81.309999999999988</c:v>
                </c:pt>
                <c:pt idx="48">
                  <c:v>83.039999999999992</c:v>
                </c:pt>
                <c:pt idx="49">
                  <c:v>84.77</c:v>
                </c:pt>
                <c:pt idx="50">
                  <c:v>86.5</c:v>
                </c:pt>
                <c:pt idx="51">
                  <c:v>88.23</c:v>
                </c:pt>
                <c:pt idx="52">
                  <c:v>89.960000000000008</c:v>
                </c:pt>
                <c:pt idx="53">
                  <c:v>91.690000000000012</c:v>
                </c:pt>
                <c:pt idx="54">
                  <c:v>93.420000000000016</c:v>
                </c:pt>
                <c:pt idx="55">
                  <c:v>95.15000000000002</c:v>
                </c:pt>
                <c:pt idx="56">
                  <c:v>96.880000000000024</c:v>
                </c:pt>
                <c:pt idx="57">
                  <c:v>98.610000000000028</c:v>
                </c:pt>
                <c:pt idx="58">
                  <c:v>100.34000000000003</c:v>
                </c:pt>
                <c:pt idx="59">
                  <c:v>102.07000000000004</c:v>
                </c:pt>
                <c:pt idx="60">
                  <c:v>103.80000000000004</c:v>
                </c:pt>
                <c:pt idx="61">
                  <c:v>105.53000000000004</c:v>
                </c:pt>
                <c:pt idx="62">
                  <c:v>107.26000000000005</c:v>
                </c:pt>
                <c:pt idx="63">
                  <c:v>108.99000000000005</c:v>
                </c:pt>
                <c:pt idx="64">
                  <c:v>110.72000000000006</c:v>
                </c:pt>
                <c:pt idx="65">
                  <c:v>112.45000000000006</c:v>
                </c:pt>
                <c:pt idx="66">
                  <c:v>114.18000000000006</c:v>
                </c:pt>
                <c:pt idx="67">
                  <c:v>115.91000000000007</c:v>
                </c:pt>
                <c:pt idx="68">
                  <c:v>117.64000000000007</c:v>
                </c:pt>
                <c:pt idx="69">
                  <c:v>119.37000000000008</c:v>
                </c:pt>
                <c:pt idx="70">
                  <c:v>121.10000000000008</c:v>
                </c:pt>
                <c:pt idx="71">
                  <c:v>122.83000000000008</c:v>
                </c:pt>
                <c:pt idx="72">
                  <c:v>124.56000000000009</c:v>
                </c:pt>
                <c:pt idx="73">
                  <c:v>126.29000000000009</c:v>
                </c:pt>
                <c:pt idx="74">
                  <c:v>128.0200000000001</c:v>
                </c:pt>
                <c:pt idx="75">
                  <c:v>129.75000000000009</c:v>
                </c:pt>
                <c:pt idx="76">
                  <c:v>131.48000000000008</c:v>
                </c:pt>
                <c:pt idx="77">
                  <c:v>133.21000000000006</c:v>
                </c:pt>
                <c:pt idx="78">
                  <c:v>134.94000000000005</c:v>
                </c:pt>
                <c:pt idx="79">
                  <c:v>136.67000000000004</c:v>
                </c:pt>
                <c:pt idx="80">
                  <c:v>138.40000000000003</c:v>
                </c:pt>
                <c:pt idx="81">
                  <c:v>140.13000000000002</c:v>
                </c:pt>
                <c:pt idx="82">
                  <c:v>141.86000000000001</c:v>
                </c:pt>
                <c:pt idx="83">
                  <c:v>143.59</c:v>
                </c:pt>
                <c:pt idx="84">
                  <c:v>145.32</c:v>
                </c:pt>
                <c:pt idx="85">
                  <c:v>147.04999999999998</c:v>
                </c:pt>
                <c:pt idx="86">
                  <c:v>148.77999999999997</c:v>
                </c:pt>
                <c:pt idx="87">
                  <c:v>150.50999999999996</c:v>
                </c:pt>
                <c:pt idx="88">
                  <c:v>152.23999999999995</c:v>
                </c:pt>
                <c:pt idx="89">
                  <c:v>153.96999999999994</c:v>
                </c:pt>
                <c:pt idx="90">
                  <c:v>155.69999999999993</c:v>
                </c:pt>
                <c:pt idx="91">
                  <c:v>157.42999999999992</c:v>
                </c:pt>
                <c:pt idx="92">
                  <c:v>159.15999999999991</c:v>
                </c:pt>
                <c:pt idx="93">
                  <c:v>160.8899999999999</c:v>
                </c:pt>
                <c:pt idx="94">
                  <c:v>162.61999999999989</c:v>
                </c:pt>
                <c:pt idx="95">
                  <c:v>164.34999999999988</c:v>
                </c:pt>
                <c:pt idx="96">
                  <c:v>166.07999999999987</c:v>
                </c:pt>
                <c:pt idx="97">
                  <c:v>167.80999999999986</c:v>
                </c:pt>
                <c:pt idx="98">
                  <c:v>169.53999999999985</c:v>
                </c:pt>
              </c:numCache>
            </c:numRef>
          </c:xVal>
          <c:yVal>
            <c:numRef>
              <c:f>Hoja1!$X$4:$X$106</c:f>
              <c:numCache>
                <c:formatCode>General</c:formatCode>
                <c:ptCount val="103"/>
                <c:pt idx="0">
                  <c:v>1</c:v>
                </c:pt>
                <c:pt idx="1">
                  <c:v>0.98811890238970368</c:v>
                </c:pt>
                <c:pt idx="2">
                  <c:v>0.97509277569448838</c:v>
                </c:pt>
                <c:pt idx="3">
                  <c:v>0.96109734211868236</c:v>
                </c:pt>
                <c:pt idx="4">
                  <c:v>0.94628982678948892</c:v>
                </c:pt>
                <c:pt idx="5">
                  <c:v>0.9308107323600211</c:v>
                </c:pt>
                <c:pt idx="6">
                  <c:v>0.91478544882338708</c:v>
                </c:pt>
                <c:pt idx="7">
                  <c:v>0.8983257136421281</c:v>
                </c:pt>
                <c:pt idx="8">
                  <c:v>0.88153093592046239</c:v>
                </c:pt>
                <c:pt idx="9">
                  <c:v>0.86448939709515715</c:v>
                </c:pt>
                <c:pt idx="10">
                  <c:v>0.84727933948304035</c:v>
                </c:pt>
                <c:pt idx="11">
                  <c:v>0.82996995298885134</c:v>
                </c:pt>
                <c:pt idx="12">
                  <c:v>0.81262226933691484</c:v>
                </c:pt>
                <c:pt idx="13">
                  <c:v>0.79528997233543386</c:v>
                </c:pt>
                <c:pt idx="14">
                  <c:v>0.77802013190529318</c:v>
                </c:pt>
                <c:pt idx="15">
                  <c:v>0.76085386889904794</c:v>
                </c:pt>
                <c:pt idx="16">
                  <c:v>0.74382695709384505</c:v>
                </c:pt>
                <c:pt idx="17">
                  <c:v>0.72697036815853444</c:v>
                </c:pt>
                <c:pt idx="18">
                  <c:v>0.71031076486484457</c:v>
                </c:pt>
                <c:pt idx="19">
                  <c:v>0.69387094733043564</c:v>
                </c:pt>
                <c:pt idx="20">
                  <c:v>0.67767025664347058</c:v>
                </c:pt>
                <c:pt idx="21">
                  <c:v>0.66172493982009639</c:v>
                </c:pt>
                <c:pt idx="22">
                  <c:v>0.64604847968425905</c:v>
                </c:pt>
                <c:pt idx="23">
                  <c:v>0.63065189293030399</c:v>
                </c:pt>
                <c:pt idx="24">
                  <c:v>0.61554399932981907</c:v>
                </c:pt>
                <c:pt idx="25">
                  <c:v>0.60073166477245399</c:v>
                </c:pt>
                <c:pt idx="26">
                  <c:v>0.58622002058349509</c:v>
                </c:pt>
                <c:pt idx="27">
                  <c:v>0.57201266133656525</c:v>
                </c:pt>
                <c:pt idx="28">
                  <c:v>0.55811182317586683</c:v>
                </c:pt>
                <c:pt idx="29">
                  <c:v>0.54451854447706638</c:v>
                </c:pt>
                <c:pt idx="30">
                  <c:v>0.53123281050751026</c:v>
                </c:pt>
                <c:pt idx="31">
                  <c:v>0.51825368359343837</c:v>
                </c:pt>
                <c:pt idx="32">
                  <c:v>0.50557942016282031</c:v>
                </c:pt>
                <c:pt idx="33">
                  <c:v>0.49320757590610298</c:v>
                </c:pt>
                <c:pt idx="34">
                  <c:v>0.48113510018237765</c:v>
                </c:pt>
                <c:pt idx="35">
                  <c:v>0.46935842069419037</c:v>
                </c:pt>
                <c:pt idx="36">
                  <c:v>0.45787351935948067</c:v>
                </c:pt>
                <c:pt idx="37">
                  <c:v>0.44667600022306697</c:v>
                </c:pt>
                <c:pt idx="38">
                  <c:v>0.43576115017191625</c:v>
                </c:pt>
                <c:pt idx="39">
                  <c:v>0.42512399314741844</c:v>
                </c:pt>
                <c:pt idx="40">
                  <c:v>0.41475933848337848</c:v>
                </c:pt>
                <c:pt idx="41">
                  <c:v>0.40466182393985728</c:v>
                </c:pt>
                <c:pt idx="42">
                  <c:v>0.39482595394978071</c:v>
                </c:pt>
                <c:pt idx="43">
                  <c:v>0.38524613354691717</c:v>
                </c:pt>
                <c:pt idx="44">
                  <c:v>0.37591669839994668</c:v>
                </c:pt>
                <c:pt idx="45">
                  <c:v>0.36683194133750047</c:v>
                </c:pt>
                <c:pt idx="46">
                  <c:v>0.35798613571287996</c:v>
                </c:pt>
                <c:pt idx="47">
                  <c:v>0.34937355592431857</c:v>
                </c:pt>
                <c:pt idx="48">
                  <c:v>0.34098849537684045</c:v>
                </c:pt>
                <c:pt idx="49">
                  <c:v>0.33282528214470841</c:v>
                </c:pt>
                <c:pt idx="50">
                  <c:v>0.32487829256889228</c:v>
                </c:pt>
                <c:pt idx="51">
                  <c:v>0.31714196300169822</c:v>
                </c:pt>
                <c:pt idx="52">
                  <c:v>0.30961079989047596</c:v>
                </c:pt>
                <c:pt idx="53">
                  <c:v>0.3022793883739664</c:v>
                </c:pt>
                <c:pt idx="54">
                  <c:v>0.29514239954820604</c:v>
                </c:pt>
                <c:pt idx="55">
                  <c:v>0.28819459654379936</c:v>
                </c:pt>
                <c:pt idx="56">
                  <c:v>0.28143083954267828</c:v>
                </c:pt>
                <c:pt idx="57">
                  <c:v>0.274846089850041</c:v>
                </c:pt>
                <c:pt idx="58">
                  <c:v>0.26843541312590502</c:v>
                </c:pt>
                <c:pt idx="59">
                  <c:v>0.26219398187049842</c:v>
                </c:pt>
                <c:pt idx="60">
                  <c:v>0.25611707724845795</c:v>
                </c:pt>
                <c:pt idx="61">
                  <c:v>0.25020009032841933</c:v>
                </c:pt>
                <c:pt idx="62">
                  <c:v>0.24443852280698383</c:v>
                </c:pt>
                <c:pt idx="63">
                  <c:v>0.23882798727916649</c:v>
                </c:pt>
                <c:pt idx="64">
                  <c:v>0.23336420711119318</c:v>
                </c:pt>
                <c:pt idx="65">
                  <c:v>0.22804301596587398</c:v>
                </c:pt>
                <c:pt idx="66">
                  <c:v>0.22286035702566859</c:v>
                </c:pt>
                <c:pt idx="67">
                  <c:v>0.21781228195393709</c:v>
                </c:pt>
                <c:pt idx="68">
                  <c:v>0.21289494963068725</c:v>
                </c:pt>
                <c:pt idx="69">
                  <c:v>0.2081046246953443</c:v>
                </c:pt>
                <c:pt idx="70">
                  <c:v>0.2034376759256511</c:v>
                </c:pt>
                <c:pt idx="71">
                  <c:v>0.19889057447871261</c:v>
                </c:pt>
                <c:pt idx="72">
                  <c:v>0.19445989201740885</c:v>
                </c:pt>
                <c:pt idx="73">
                  <c:v>0.19014229874287317</c:v>
                </c:pt>
                <c:pt idx="74">
                  <c:v>0.1859345613514608</c:v>
                </c:pt>
                <c:pt idx="75">
                  <c:v>0.18183354093257303</c:v>
                </c:pt>
                <c:pt idx="76">
                  <c:v>0.17783619082185301</c:v>
                </c:pt>
                <c:pt idx="77">
                  <c:v>0.17393955442259568</c:v>
                </c:pt>
                <c:pt idx="78">
                  <c:v>0.17014076300671141</c:v>
                </c:pt>
                <c:pt idx="79">
                  <c:v>0.16643703350522712</c:v>
                </c:pt>
                <c:pt idx="80">
                  <c:v>0.16282566629708847</c:v>
                </c:pt>
                <c:pt idx="81">
                  <c:v>0.15930404300393286</c:v>
                </c:pt>
                <c:pt idx="82">
                  <c:v>0.15586962429751572</c:v>
                </c:pt>
                <c:pt idx="83">
                  <c:v>0.15251994772558913</c:v>
                </c:pt>
                <c:pt idx="84">
                  <c:v>0.1492526255612398</c:v>
                </c:pt>
                <c:pt idx="85">
                  <c:v>0.14606534267998122</c:v>
                </c:pt>
                <c:pt idx="86">
                  <c:v>0.1429558544682597</c:v>
                </c:pt>
                <c:pt idx="87">
                  <c:v>0.13992198476646531</c:v>
                </c:pt>
                <c:pt idx="88">
                  <c:v>0.13696162384903074</c:v>
                </c:pt>
                <c:pt idx="89">
                  <c:v>0.13407272644374837</c:v>
                </c:pt>
                <c:pt idx="90">
                  <c:v>0.13125330979203192</c:v>
                </c:pt>
                <c:pt idx="91">
                  <c:v>0.12850145175149283</c:v>
                </c:pt>
                <c:pt idx="92">
                  <c:v>0.12581528894188054</c:v>
                </c:pt>
                <c:pt idx="93">
                  <c:v>0.12319301493515701</c:v>
                </c:pt>
                <c:pt idx="94">
                  <c:v>0.12063287849022483</c:v>
                </c:pt>
                <c:pt idx="95">
                  <c:v>0.11813318183261143</c:v>
                </c:pt>
                <c:pt idx="96">
                  <c:v>0.11569227897921686</c:v>
                </c:pt>
                <c:pt idx="97">
                  <c:v>0.11330857410806588</c:v>
                </c:pt>
                <c:pt idx="98">
                  <c:v>0.11098051997285684</c:v>
                </c:pt>
              </c:numCache>
            </c:numRef>
          </c:yVal>
        </c:ser>
        <c:axId val="48375680"/>
        <c:axId val="48381952"/>
      </c:scatterChart>
      <c:valAx>
        <c:axId val="48375680"/>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es-ES_tradnl"/>
          </a:p>
        </c:txPr>
        <c:crossAx val="48381952"/>
        <c:crosses val="autoZero"/>
        <c:crossBetween val="midCat"/>
      </c:valAx>
      <c:valAx>
        <c:axId val="48381952"/>
        <c:scaling>
          <c:orientation val="minMax"/>
        </c:scaling>
        <c:axPos val="l"/>
        <c:majorGridlines/>
        <c:numFmt formatCode="General" sourceLinked="1"/>
        <c:tickLblPos val="nextTo"/>
        <c:crossAx val="48375680"/>
        <c:crosses val="autoZero"/>
        <c:crossBetween val="midCat"/>
      </c:valAx>
    </c:plotArea>
    <c:legend>
      <c:legendPos val="r"/>
      <c:layout>
        <c:manualLayout>
          <c:xMode val="edge"/>
          <c:yMode val="edge"/>
          <c:x val="0.6806889720222985"/>
          <c:y val="0.52777956739490894"/>
          <c:w val="0.29254329415565078"/>
          <c:h val="8.3333615904459313E-2"/>
        </c:manualLayout>
      </c:layout>
    </c:legend>
    <c:plotVisOnly val="1"/>
    <c:dispBlanksAs val="gap"/>
  </c:chart>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85725</xdr:colOff>
      <xdr:row>36</xdr:row>
      <xdr:rowOff>95250</xdr:rowOff>
    </xdr:from>
    <xdr:to>
      <xdr:col>5</xdr:col>
      <xdr:colOff>590550</xdr:colOff>
      <xdr:row>52</xdr:row>
      <xdr:rowOff>95250</xdr:rowOff>
    </xdr:to>
    <xdr:graphicFrame macro="">
      <xdr:nvGraphicFramePr>
        <xdr:cNvPr id="1025"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53</xdr:row>
      <xdr:rowOff>76200</xdr:rowOff>
    </xdr:from>
    <xdr:to>
      <xdr:col>5</xdr:col>
      <xdr:colOff>685800</xdr:colOff>
      <xdr:row>67</xdr:row>
      <xdr:rowOff>114300</xdr:rowOff>
    </xdr:to>
    <xdr:graphicFrame macro="">
      <xdr:nvGraphicFramePr>
        <xdr:cNvPr id="1026"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695325</xdr:colOff>
      <xdr:row>36</xdr:row>
      <xdr:rowOff>95250</xdr:rowOff>
    </xdr:from>
    <xdr:to>
      <xdr:col>14</xdr:col>
      <xdr:colOff>9525</xdr:colOff>
      <xdr:row>52</xdr:row>
      <xdr:rowOff>85725</xdr:rowOff>
    </xdr:to>
    <xdr:graphicFrame macro="">
      <xdr:nvGraphicFramePr>
        <xdr:cNvPr id="1027"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0</xdr:colOff>
      <xdr:row>53</xdr:row>
      <xdr:rowOff>85725</xdr:rowOff>
    </xdr:from>
    <xdr:to>
      <xdr:col>13</xdr:col>
      <xdr:colOff>733425</xdr:colOff>
      <xdr:row>67</xdr:row>
      <xdr:rowOff>161925</xdr:rowOff>
    </xdr:to>
    <xdr:graphicFrame macro="">
      <xdr:nvGraphicFramePr>
        <xdr:cNvPr id="1028"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76200</xdr:colOff>
      <xdr:row>68</xdr:row>
      <xdr:rowOff>28575</xdr:rowOff>
    </xdr:from>
    <xdr:to>
      <xdr:col>5</xdr:col>
      <xdr:colOff>581025</xdr:colOff>
      <xdr:row>82</xdr:row>
      <xdr:rowOff>104775</xdr:rowOff>
    </xdr:to>
    <xdr:graphicFrame macro="">
      <xdr:nvGraphicFramePr>
        <xdr:cNvPr id="1029"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B1:Z102"/>
  <sheetViews>
    <sheetView tabSelected="1" topLeftCell="A13" workbookViewId="0">
      <selection activeCell="E21" sqref="E21"/>
    </sheetView>
  </sheetViews>
  <sheetFormatPr defaultColWidth="11.42578125" defaultRowHeight="15"/>
  <cols>
    <col min="2" max="2" width="10.42578125" customWidth="1"/>
    <col min="3" max="3" width="15.85546875" customWidth="1"/>
    <col min="4" max="4" width="11.85546875" bestFit="1" customWidth="1"/>
    <col min="5" max="5" width="17.5703125" customWidth="1"/>
    <col min="7" max="7" width="11.85546875" bestFit="1" customWidth="1"/>
    <col min="14" max="14" width="30" bestFit="1" customWidth="1"/>
    <col min="21" max="21" width="15.42578125" customWidth="1"/>
    <col min="22" max="22" width="11.85546875" bestFit="1" customWidth="1"/>
    <col min="23" max="23" width="12.85546875" customWidth="1"/>
    <col min="25" max="25" width="14.42578125" customWidth="1"/>
  </cols>
  <sheetData>
    <row r="1" spans="2:26">
      <c r="N1" s="23" t="s">
        <v>33</v>
      </c>
      <c r="O1" s="23"/>
      <c r="P1" s="23"/>
      <c r="Q1" s="23"/>
      <c r="R1" s="23"/>
      <c r="S1" s="23"/>
      <c r="T1" s="23" t="s">
        <v>27</v>
      </c>
      <c r="U1" s="23" t="s">
        <v>27</v>
      </c>
      <c r="V1" s="23" t="s">
        <v>27</v>
      </c>
      <c r="W1" s="23" t="s">
        <v>27</v>
      </c>
      <c r="X1" s="23" t="s">
        <v>27</v>
      </c>
    </row>
    <row r="2" spans="2:26">
      <c r="N2" s="24" t="s">
        <v>34</v>
      </c>
      <c r="O2" s="24"/>
      <c r="P2" s="24"/>
      <c r="Q2" s="24"/>
      <c r="R2" s="24"/>
      <c r="S2" s="24"/>
      <c r="T2" s="24"/>
      <c r="U2" s="24"/>
      <c r="V2" s="24" t="s">
        <v>24</v>
      </c>
      <c r="W2" s="24" t="s">
        <v>38</v>
      </c>
      <c r="X2" s="24" t="s">
        <v>17</v>
      </c>
      <c r="Y2" s="24" t="s">
        <v>37</v>
      </c>
      <c r="Z2" s="24" t="s">
        <v>39</v>
      </c>
    </row>
    <row r="3" spans="2:26" ht="15.75" thickBot="1">
      <c r="N3" s="25" t="s">
        <v>35</v>
      </c>
      <c r="O3" s="25" t="s">
        <v>19</v>
      </c>
      <c r="P3" s="25" t="s">
        <v>36</v>
      </c>
      <c r="Q3" s="25" t="s">
        <v>20</v>
      </c>
      <c r="R3" s="25" t="s">
        <v>21</v>
      </c>
      <c r="S3" s="25" t="s">
        <v>22</v>
      </c>
      <c r="T3" s="25" t="s">
        <v>1</v>
      </c>
      <c r="U3" s="25" t="s">
        <v>12</v>
      </c>
      <c r="V3" s="25" t="s">
        <v>23</v>
      </c>
      <c r="W3" s="25" t="s">
        <v>26</v>
      </c>
      <c r="X3" s="25" t="s">
        <v>25</v>
      </c>
    </row>
    <row r="4" spans="2:26" ht="15.75" thickBot="1">
      <c r="B4" s="8" t="s">
        <v>0</v>
      </c>
      <c r="C4" s="9" t="s">
        <v>1</v>
      </c>
      <c r="D4" s="1"/>
      <c r="E4" s="1"/>
      <c r="F4" s="1"/>
      <c r="G4" s="1"/>
      <c r="H4" s="1"/>
      <c r="I4" s="11"/>
      <c r="J4" s="29"/>
      <c r="K4" s="30"/>
      <c r="N4" t="s">
        <v>41</v>
      </c>
      <c r="O4">
        <v>0</v>
      </c>
      <c r="P4">
        <f>O4+$N$5</f>
        <v>1.73</v>
      </c>
      <c r="Q4">
        <f>EXP(-0.02*O4)</f>
        <v>1</v>
      </c>
      <c r="R4">
        <f>EXP(-0.01*O4)</f>
        <v>1</v>
      </c>
      <c r="S4">
        <f>EXP(-0.025*O4)</f>
        <v>1</v>
      </c>
      <c r="T4">
        <f>Q4*R4*S4</f>
        <v>1</v>
      </c>
      <c r="U4">
        <f>Q4+R4+S4-Q4*R4-Q4*S4-R4*S4+Q4*R4*S4</f>
        <v>1</v>
      </c>
      <c r="V4">
        <f>EXP(-O4*0.02)+((0.02)/(0.025-0.02))*(EXP(-0.02*O4)-EXP(-0.025*O4))</f>
        <v>1</v>
      </c>
      <c r="W4">
        <f>R4*S4+Q4*S4+Q4*R4-2*Q4*R4*S4</f>
        <v>1</v>
      </c>
      <c r="X4">
        <f>SUM(Q4*0.4,R4*0.5,S4*0.4) + (1-1.3)*(Q4*R4*S4)</f>
        <v>1</v>
      </c>
      <c r="Y4">
        <f>R5*S5+Q5*S5+Q5*R5-2*Q5*R5*S5</f>
        <v>0.99730061408082959</v>
      </c>
      <c r="Z4">
        <f>($N$5*Y4+$N$5*0.5*(W4-Y4))</f>
        <v>1.7276650311799175</v>
      </c>
    </row>
    <row r="5" spans="2:26" ht="15.75" thickBot="1">
      <c r="B5" s="2"/>
      <c r="C5" s="6"/>
      <c r="D5" s="14" t="s">
        <v>5</v>
      </c>
      <c r="E5" s="15" t="s">
        <v>6</v>
      </c>
      <c r="F5" s="15" t="s">
        <v>7</v>
      </c>
      <c r="G5" s="15" t="s">
        <v>8</v>
      </c>
      <c r="H5" s="15" t="s">
        <v>9</v>
      </c>
      <c r="I5" s="16" t="s">
        <v>11</v>
      </c>
      <c r="J5" s="19" t="s">
        <v>44</v>
      </c>
      <c r="K5" s="21" t="s">
        <v>45</v>
      </c>
      <c r="N5" s="27">
        <v>1.73</v>
      </c>
      <c r="O5">
        <f>O4+$N$5</f>
        <v>1.73</v>
      </c>
      <c r="P5">
        <f t="shared" ref="P5:P53" si="0">O5+$N$5</f>
        <v>3.46</v>
      </c>
      <c r="Q5">
        <f t="shared" ref="Q5:Q53" si="1">EXP(-0.02*O5)</f>
        <v>0.96599173568280361</v>
      </c>
      <c r="R5">
        <f t="shared" ref="R5:R10" si="2">EXP(-0.01*O5)</f>
        <v>0.98284878576656121</v>
      </c>
      <c r="S5">
        <f t="shared" ref="S5:S10" si="3">EXP(-0.025*O5)</f>
        <v>0.95767194215175044</v>
      </c>
      <c r="T5">
        <f t="shared" ref="T5:T53" si="4">Q5*R5*S5</f>
        <v>0.90923653875799515</v>
      </c>
      <c r="U5">
        <f t="shared" ref="U5:U53" si="5">Q5+R5+S5-Q5*R5-Q5*S5-R5*S5+Q5*R5*S5</f>
        <v>0.99997531076229029</v>
      </c>
      <c r="V5">
        <f t="shared" ref="V5:V53" si="6">EXP(-O5*0.02)+((0.02)/(0.025-0.02))*(EXP(-0.02*O5)-EXP(-0.025*O5))</f>
        <v>0.99927090980701627</v>
      </c>
      <c r="W5">
        <f t="shared" ref="W5:W53" si="7">R5*S5+Q5*S5+Q5*R5-2*Q5*R5*S5</f>
        <v>0.99730061408082959</v>
      </c>
      <c r="X5">
        <f t="shared" ref="X5:X53" si="8">SUM(Q5*0.4,R5*0.5,S5*0.4) + (1-1.3)*(Q5*R5*S5)</f>
        <v>0.98811890238970368</v>
      </c>
      <c r="Y5">
        <f t="shared" ref="Y5:Y53" si="9">R6*S6+Q6*S6+Q6*R6-2*Q6*R6*S6</f>
        <v>0.98974465094023989</v>
      </c>
      <c r="Z5">
        <f t="shared" ref="Z5:Z53" si="10">($N$5*Y5+$N$5*0.5*(W5-Y5))</f>
        <v>1.718794154243225</v>
      </c>
    </row>
    <row r="6" spans="2:26">
      <c r="B6" s="2"/>
      <c r="C6" s="6" t="s">
        <v>2</v>
      </c>
      <c r="D6" s="10">
        <v>15</v>
      </c>
      <c r="E6" s="10">
        <v>50</v>
      </c>
      <c r="F6" s="10">
        <v>10</v>
      </c>
      <c r="G6" s="3">
        <f>(E6/(E6+D6))</f>
        <v>0.76923076923076927</v>
      </c>
      <c r="H6" s="10">
        <v>3</v>
      </c>
      <c r="I6" s="12">
        <f>1/E6</f>
        <v>0.02</v>
      </c>
      <c r="J6" s="28">
        <f>E6/2</f>
        <v>25</v>
      </c>
      <c r="K6" s="12">
        <f>EXP(-I6*J6)</f>
        <v>0.60653065971263342</v>
      </c>
      <c r="O6">
        <f t="shared" ref="O6:O69" si="11">O5+$N$5</f>
        <v>3.46</v>
      </c>
      <c r="P6">
        <f t="shared" si="0"/>
        <v>5.1899999999999995</v>
      </c>
      <c r="Q6">
        <f t="shared" si="1"/>
        <v>0.93314003340747553</v>
      </c>
      <c r="R6">
        <f t="shared" si="2"/>
        <v>0.96599173568280361</v>
      </c>
      <c r="S6">
        <f t="shared" si="3"/>
        <v>0.9171355487847056</v>
      </c>
      <c r="T6">
        <f t="shared" si="4"/>
        <v>0.82671108341261923</v>
      </c>
      <c r="U6">
        <f t="shared" si="5"/>
        <v>0.9998115835221254</v>
      </c>
      <c r="V6">
        <f t="shared" si="6"/>
        <v>0.99715797189855526</v>
      </c>
      <c r="W6">
        <f t="shared" si="7"/>
        <v>0.98974465094023989</v>
      </c>
      <c r="X6">
        <f t="shared" si="8"/>
        <v>0.97509277569448838</v>
      </c>
      <c r="Y6">
        <f t="shared" si="9"/>
        <v>0.97807520936128034</v>
      </c>
      <c r="Z6">
        <f t="shared" si="10"/>
        <v>1.7021641791608151</v>
      </c>
    </row>
    <row r="7" spans="2:26">
      <c r="B7" s="2"/>
      <c r="C7" s="6" t="s">
        <v>3</v>
      </c>
      <c r="D7" s="10">
        <v>20</v>
      </c>
      <c r="E7" s="10">
        <v>100</v>
      </c>
      <c r="F7" s="10">
        <v>7</v>
      </c>
      <c r="G7" s="3">
        <f>(E7/(E7+D7))</f>
        <v>0.83333333333333337</v>
      </c>
      <c r="H7" s="10">
        <v>5</v>
      </c>
      <c r="I7" s="12">
        <f>1/E7</f>
        <v>0.01</v>
      </c>
      <c r="J7" s="28">
        <f>E7/2</f>
        <v>50</v>
      </c>
      <c r="K7" s="12">
        <f>EXP(-I7*J7)</f>
        <v>0.60653065971263342</v>
      </c>
      <c r="O7">
        <f t="shared" si="11"/>
        <v>5.1899999999999995</v>
      </c>
      <c r="P7">
        <f t="shared" si="0"/>
        <v>6.92</v>
      </c>
      <c r="Q7">
        <f t="shared" si="1"/>
        <v>0.90140556050639664</v>
      </c>
      <c r="R7">
        <f t="shared" si="2"/>
        <v>0.94942380447637642</v>
      </c>
      <c r="S7">
        <f t="shared" si="3"/>
        <v>0.87831498222106053</v>
      </c>
      <c r="T7">
        <f t="shared" si="4"/>
        <v>0.7516759240349622</v>
      </c>
      <c r="U7">
        <f t="shared" si="5"/>
        <v>0.99939321380759105</v>
      </c>
      <c r="V7">
        <f t="shared" si="6"/>
        <v>0.99376787364774111</v>
      </c>
      <c r="W7">
        <f t="shared" si="7"/>
        <v>0.97807520936128034</v>
      </c>
      <c r="X7">
        <f t="shared" si="8"/>
        <v>0.96109734211868236</v>
      </c>
      <c r="Y7">
        <f t="shared" si="9"/>
        <v>0.96294958458199331</v>
      </c>
      <c r="Z7">
        <f t="shared" si="10"/>
        <v>1.6789864467609317</v>
      </c>
    </row>
    <row r="8" spans="2:26">
      <c r="B8" s="2"/>
      <c r="C8" s="6" t="s">
        <v>4</v>
      </c>
      <c r="D8" s="10">
        <v>25</v>
      </c>
      <c r="E8" s="10">
        <v>40</v>
      </c>
      <c r="F8" s="10">
        <v>5</v>
      </c>
      <c r="G8" s="3">
        <f>(E8/(E8+D8))</f>
        <v>0.61538461538461542</v>
      </c>
      <c r="H8" s="10">
        <v>6</v>
      </c>
      <c r="I8" s="12">
        <f>1/E8</f>
        <v>2.5000000000000001E-2</v>
      </c>
      <c r="J8" s="28">
        <f>E8/2</f>
        <v>20</v>
      </c>
      <c r="K8" s="12">
        <f>EXP(-I8*J8)</f>
        <v>0.60653065971263342</v>
      </c>
      <c r="O8">
        <f t="shared" si="11"/>
        <v>6.92</v>
      </c>
      <c r="P8">
        <f t="shared" si="0"/>
        <v>8.65</v>
      </c>
      <c r="Q8">
        <f t="shared" si="1"/>
        <v>0.87075032194770463</v>
      </c>
      <c r="R8">
        <f t="shared" si="2"/>
        <v>0.93314003340747553</v>
      </c>
      <c r="S8">
        <f t="shared" si="3"/>
        <v>0.84113761484462324</v>
      </c>
      <c r="T8">
        <f t="shared" si="4"/>
        <v>0.68345121543726683</v>
      </c>
      <c r="U8">
        <f t="shared" si="5"/>
        <v>0.99862717018054326</v>
      </c>
      <c r="V8">
        <f t="shared" si="6"/>
        <v>0.9892011503600302</v>
      </c>
      <c r="W8">
        <f t="shared" si="7"/>
        <v>0.96294958458199331</v>
      </c>
      <c r="X8">
        <f t="shared" si="8"/>
        <v>0.94628982678948892</v>
      </c>
      <c r="Y8">
        <f t="shared" si="9"/>
        <v>0.94494819977735034</v>
      </c>
      <c r="Z8">
        <f t="shared" si="10"/>
        <v>1.6503315834708323</v>
      </c>
    </row>
    <row r="9" spans="2:26" ht="15.75" thickBot="1">
      <c r="B9" s="4"/>
      <c r="C9" s="7" t="s">
        <v>10</v>
      </c>
      <c r="D9" s="26">
        <f>SUM(D6*I6,D7*I7,D8*I8)*E9</f>
        <v>20.454545454545457</v>
      </c>
      <c r="E9" s="26">
        <f>1/SUM(I6:I8)</f>
        <v>18.181818181818183</v>
      </c>
      <c r="F9" s="26">
        <f>SUM(F6*I6,F7*I7,F8*I8)*E9</f>
        <v>7.1818181818181825</v>
      </c>
      <c r="G9" s="5">
        <f>E9/(D9+E9)</f>
        <v>0.47058823529411764</v>
      </c>
      <c r="H9" s="5">
        <f>SUM(H6:H8)</f>
        <v>14</v>
      </c>
      <c r="I9" s="13"/>
      <c r="J9" s="18">
        <f>E9/2</f>
        <v>9.0909090909090917</v>
      </c>
      <c r="K9" s="13">
        <f>K6*K7*K8</f>
        <v>0.22313016014842985</v>
      </c>
      <c r="O9">
        <f t="shared" si="11"/>
        <v>8.65</v>
      </c>
      <c r="P9">
        <f t="shared" si="0"/>
        <v>10.38</v>
      </c>
      <c r="Q9">
        <f t="shared" si="1"/>
        <v>0.84113761484462324</v>
      </c>
      <c r="R9">
        <f t="shared" si="2"/>
        <v>0.9171355487847056</v>
      </c>
      <c r="S9">
        <f t="shared" si="3"/>
        <v>0.80553389322514135</v>
      </c>
      <c r="T9">
        <f t="shared" si="4"/>
        <v>0.62141881753412531</v>
      </c>
      <c r="U9">
        <f t="shared" si="5"/>
        <v>0.99744003954299443</v>
      </c>
      <c r="V9">
        <f t="shared" si="6"/>
        <v>0.98355250132255079</v>
      </c>
      <c r="W9">
        <f t="shared" si="7"/>
        <v>0.94494819977735034</v>
      </c>
      <c r="X9">
        <f t="shared" si="8"/>
        <v>0.9308107323600211</v>
      </c>
      <c r="Y9">
        <f t="shared" si="9"/>
        <v>0.92458265378558835</v>
      </c>
      <c r="Z9">
        <f t="shared" si="10"/>
        <v>1.617144188331942</v>
      </c>
    </row>
    <row r="10" spans="2:26" ht="15.75" thickBot="1">
      <c r="O10">
        <f t="shared" si="11"/>
        <v>10.38</v>
      </c>
      <c r="P10">
        <f t="shared" si="0"/>
        <v>12.110000000000001</v>
      </c>
      <c r="Q10">
        <f t="shared" si="1"/>
        <v>0.81253198451185116</v>
      </c>
      <c r="R10">
        <f t="shared" si="2"/>
        <v>0.90140556050639664</v>
      </c>
      <c r="S10">
        <f t="shared" si="3"/>
        <v>0.77143720799398185</v>
      </c>
      <c r="T10">
        <f t="shared" si="4"/>
        <v>0.56501669477381422</v>
      </c>
      <c r="U10">
        <f t="shared" si="5"/>
        <v>0.99577540445282708</v>
      </c>
      <c r="V10">
        <f t="shared" si="6"/>
        <v>0.97691109058332837</v>
      </c>
      <c r="W10">
        <f t="shared" si="7"/>
        <v>0.92458265378558835</v>
      </c>
      <c r="X10">
        <f t="shared" si="8"/>
        <v>0.91478544882338708</v>
      </c>
      <c r="Y10">
        <f t="shared" si="9"/>
        <v>0.90230297008166316</v>
      </c>
      <c r="Z10">
        <f t="shared" si="10"/>
        <v>1.5802560646451724</v>
      </c>
    </row>
    <row r="11" spans="2:26" ht="15.75" thickBot="1">
      <c r="B11" s="8" t="s">
        <v>0</v>
      </c>
      <c r="C11" s="9" t="s">
        <v>12</v>
      </c>
      <c r="D11" s="1"/>
      <c r="E11" s="1"/>
      <c r="F11" s="1"/>
      <c r="G11" s="1"/>
      <c r="H11" s="1"/>
      <c r="I11" s="11"/>
      <c r="J11" s="29"/>
      <c r="K11" s="30"/>
      <c r="O11">
        <f t="shared" si="11"/>
        <v>12.110000000000001</v>
      </c>
      <c r="P11">
        <f t="shared" si="0"/>
        <v>13.840000000000002</v>
      </c>
      <c r="Q11">
        <f t="shared" si="1"/>
        <v>0.78489918201639597</v>
      </c>
      <c r="R11">
        <f t="shared" ref="R11:R53" si="12">EXP(-0.01*O11)</f>
        <v>0.88594536062693841</v>
      </c>
      <c r="S11">
        <f t="shared" ref="S11:S53" si="13">EXP(-0.025*O11)</f>
        <v>0.73878376922772038</v>
      </c>
      <c r="T11">
        <f t="shared" si="4"/>
        <v>0.51373382389662547</v>
      </c>
      <c r="U11">
        <f t="shared" si="5"/>
        <v>0.99359151789276623</v>
      </c>
      <c r="V11">
        <f t="shared" si="6"/>
        <v>0.96936083317109834</v>
      </c>
      <c r="W11">
        <f t="shared" si="7"/>
        <v>0.90230297008166316</v>
      </c>
      <c r="X11">
        <f t="shared" si="8"/>
        <v>0.8983257136421281</v>
      </c>
      <c r="Y11">
        <f t="shared" si="9"/>
        <v>0.87850412396424249</v>
      </c>
      <c r="Z11">
        <f t="shared" si="10"/>
        <v>1.5403981363497083</v>
      </c>
    </row>
    <row r="12" spans="2:26" ht="15.75" thickBot="1">
      <c r="B12" s="2"/>
      <c r="C12" s="6"/>
      <c r="D12" s="14" t="s">
        <v>5</v>
      </c>
      <c r="E12" s="15" t="s">
        <v>6</v>
      </c>
      <c r="F12" s="15" t="s">
        <v>7</v>
      </c>
      <c r="G12" s="15" t="s">
        <v>8</v>
      </c>
      <c r="H12" s="15" t="s">
        <v>9</v>
      </c>
      <c r="I12" s="16" t="s">
        <v>11</v>
      </c>
      <c r="J12" s="19" t="s">
        <v>44</v>
      </c>
      <c r="K12" s="21" t="s">
        <v>45</v>
      </c>
      <c r="O12">
        <f t="shared" si="11"/>
        <v>13.840000000000002</v>
      </c>
      <c r="P12">
        <f t="shared" si="0"/>
        <v>15.570000000000002</v>
      </c>
      <c r="Q12">
        <f t="shared" si="1"/>
        <v>0.75820612317203118</v>
      </c>
      <c r="R12">
        <f t="shared" si="12"/>
        <v>0.87075032194770452</v>
      </c>
      <c r="S12">
        <f t="shared" si="13"/>
        <v>0.70751248710650161</v>
      </c>
      <c r="T12">
        <f t="shared" si="4"/>
        <v>0.46710556388267715</v>
      </c>
      <c r="U12">
        <f t="shared" si="5"/>
        <v>0.99085924437931783</v>
      </c>
      <c r="V12">
        <f t="shared" si="6"/>
        <v>0.96098066743414945</v>
      </c>
      <c r="W12">
        <f t="shared" si="7"/>
        <v>0.87850412396424249</v>
      </c>
      <c r="X12">
        <f t="shared" si="8"/>
        <v>0.88153093592046239</v>
      </c>
      <c r="Y12">
        <f t="shared" si="9"/>
        <v>0.85353191763775049</v>
      </c>
      <c r="Z12">
        <f t="shared" si="10"/>
        <v>1.4982111759857237</v>
      </c>
    </row>
    <row r="13" spans="2:26">
      <c r="B13" s="2"/>
      <c r="C13" s="6" t="s">
        <v>2</v>
      </c>
      <c r="D13" s="10">
        <v>15</v>
      </c>
      <c r="E13" s="10">
        <v>50</v>
      </c>
      <c r="F13" s="10">
        <v>10</v>
      </c>
      <c r="G13" s="3">
        <f>(E13/(E13+D13))</f>
        <v>0.76923076923076927</v>
      </c>
      <c r="H13" s="10">
        <v>3</v>
      </c>
      <c r="I13" s="12">
        <f>1/E13</f>
        <v>0.02</v>
      </c>
      <c r="J13" s="28">
        <f>E13/2</f>
        <v>25</v>
      </c>
      <c r="K13" s="12">
        <f>EXP(-I13*J13)</f>
        <v>0.60653065971263342</v>
      </c>
      <c r="O13">
        <f t="shared" si="11"/>
        <v>15.570000000000002</v>
      </c>
      <c r="P13">
        <f t="shared" si="0"/>
        <v>17.3</v>
      </c>
      <c r="Q13">
        <f t="shared" si="1"/>
        <v>0.73242084892827997</v>
      </c>
      <c r="R13">
        <f t="shared" si="12"/>
        <v>0.85581589663214364</v>
      </c>
      <c r="S13">
        <f t="shared" si="13"/>
        <v>0.67756485762389873</v>
      </c>
      <c r="T13">
        <f t="shared" si="4"/>
        <v>0.42470944613928707</v>
      </c>
      <c r="U13">
        <f t="shared" si="5"/>
        <v>0.98756023940728477</v>
      </c>
      <c r="V13">
        <f t="shared" si="6"/>
        <v>0.95184481414580491</v>
      </c>
      <c r="W13">
        <f t="shared" si="7"/>
        <v>0.85353191763775049</v>
      </c>
      <c r="X13">
        <f t="shared" si="8"/>
        <v>0.86448939709515715</v>
      </c>
      <c r="Y13">
        <f t="shared" si="9"/>
        <v>0.82768826626774084</v>
      </c>
      <c r="Z13">
        <f t="shared" si="10"/>
        <v>1.4542554590782499</v>
      </c>
    </row>
    <row r="14" spans="2:26">
      <c r="B14" s="2"/>
      <c r="C14" s="6" t="s">
        <v>3</v>
      </c>
      <c r="D14" s="10">
        <v>20</v>
      </c>
      <c r="E14" s="10">
        <v>100</v>
      </c>
      <c r="F14" s="10">
        <v>7</v>
      </c>
      <c r="G14" s="3">
        <f>(E14/(E14+D14))</f>
        <v>0.83333333333333337</v>
      </c>
      <c r="H14" s="10">
        <v>5</v>
      </c>
      <c r="I14" s="12">
        <f>1/E14</f>
        <v>0.01</v>
      </c>
      <c r="J14" s="28">
        <f>E14/2</f>
        <v>50</v>
      </c>
      <c r="K14" s="12">
        <f>EXP(-I14*J14)</f>
        <v>0.60653065971263342</v>
      </c>
      <c r="O14">
        <f t="shared" si="11"/>
        <v>17.3</v>
      </c>
      <c r="P14">
        <f t="shared" si="0"/>
        <v>19.03</v>
      </c>
      <c r="Q14">
        <f t="shared" si="1"/>
        <v>0.70751248710650172</v>
      </c>
      <c r="R14">
        <f t="shared" si="12"/>
        <v>0.84113761484462324</v>
      </c>
      <c r="S14">
        <f t="shared" si="13"/>
        <v>0.64888485313445332</v>
      </c>
      <c r="T14">
        <f t="shared" si="4"/>
        <v>0.38616134678551056</v>
      </c>
      <c r="U14">
        <f t="shared" si="5"/>
        <v>0.98368534203232683</v>
      </c>
      <c r="V14">
        <f t="shared" si="6"/>
        <v>0.94202302299469531</v>
      </c>
      <c r="W14">
        <f t="shared" si="7"/>
        <v>0.82768826626774084</v>
      </c>
      <c r="X14">
        <f t="shared" si="8"/>
        <v>0.84727933948304035</v>
      </c>
      <c r="Y14">
        <f t="shared" si="9"/>
        <v>0.80123595210295984</v>
      </c>
      <c r="Z14">
        <f t="shared" si="10"/>
        <v>1.4090194488906562</v>
      </c>
    </row>
    <row r="15" spans="2:26">
      <c r="B15" s="2"/>
      <c r="C15" s="6" t="s">
        <v>4</v>
      </c>
      <c r="D15" s="10">
        <v>25</v>
      </c>
      <c r="E15" s="10">
        <v>40</v>
      </c>
      <c r="F15" s="10">
        <v>5</v>
      </c>
      <c r="G15" s="3">
        <f>(E15/(E15+D15))</f>
        <v>0.61538461538461542</v>
      </c>
      <c r="H15" s="10">
        <v>6</v>
      </c>
      <c r="I15" s="12">
        <f>1/E15</f>
        <v>2.5000000000000001E-2</v>
      </c>
      <c r="J15" s="28">
        <f>E15/2</f>
        <v>20</v>
      </c>
      <c r="K15" s="12">
        <f>EXP(-I15*J15)</f>
        <v>0.60653065971263342</v>
      </c>
      <c r="O15">
        <f t="shared" si="11"/>
        <v>19.03</v>
      </c>
      <c r="P15">
        <f t="shared" si="0"/>
        <v>20.76</v>
      </c>
      <c r="Q15">
        <f t="shared" si="1"/>
        <v>0.68345121543726672</v>
      </c>
      <c r="R15">
        <f t="shared" si="12"/>
        <v>0.82671108341261923</v>
      </c>
      <c r="S15">
        <f t="shared" si="13"/>
        <v>0.62141881753412531</v>
      </c>
      <c r="T15">
        <f t="shared" si="4"/>
        <v>0.35111200635338341</v>
      </c>
      <c r="U15">
        <f t="shared" si="5"/>
        <v>0.97923315792766807</v>
      </c>
      <c r="V15">
        <f t="shared" si="6"/>
        <v>0.93158080704983237</v>
      </c>
      <c r="W15">
        <f t="shared" si="7"/>
        <v>0.80123595210295984</v>
      </c>
      <c r="X15">
        <f t="shared" si="8"/>
        <v>0.82996995298885134</v>
      </c>
      <c r="Y15">
        <f t="shared" si="9"/>
        <v>0.77440289833348119</v>
      </c>
      <c r="Z15">
        <f t="shared" si="10"/>
        <v>1.3629276056275215</v>
      </c>
    </row>
    <row r="16" spans="2:26" ht="15.75" thickBot="1">
      <c r="B16" s="4"/>
      <c r="C16" s="7" t="s">
        <v>10</v>
      </c>
      <c r="D16" s="5">
        <f>MIN(D13:D15)</f>
        <v>15</v>
      </c>
      <c r="E16" s="5">
        <f>1/I13+1/I14+1/I15-1/(I13+I14)-1/(I14+I15)-1/(I13+I15)+1/(I13+I14+I15)</f>
        <v>124.05483405483403</v>
      </c>
      <c r="F16" s="5">
        <f>MIN(F13:F15)</f>
        <v>5</v>
      </c>
      <c r="G16" s="5">
        <f>E16/(E16+D16)</f>
        <v>0.89212888496860887</v>
      </c>
      <c r="H16" s="5">
        <v>14</v>
      </c>
      <c r="I16" s="13"/>
      <c r="J16" s="18">
        <f>E16/2</f>
        <v>62.027417027417016</v>
      </c>
      <c r="K16" s="13">
        <f>K13+K14+K15-K13*K14-K13*K15-K14*K15+K15*K14*K13</f>
        <v>0.93908381577200317</v>
      </c>
      <c r="L16" t="s">
        <v>27</v>
      </c>
      <c r="O16">
        <f t="shared" si="11"/>
        <v>20.76</v>
      </c>
      <c r="P16">
        <f t="shared" si="0"/>
        <v>22.490000000000002</v>
      </c>
      <c r="Q16">
        <f t="shared" si="1"/>
        <v>0.66020822585476713</v>
      </c>
      <c r="R16">
        <f t="shared" si="12"/>
        <v>0.81253198451185116</v>
      </c>
      <c r="S16">
        <f t="shared" si="13"/>
        <v>0.5951153658775501</v>
      </c>
      <c r="T16">
        <f t="shared" si="4"/>
        <v>0.31924386537312566</v>
      </c>
      <c r="U16">
        <f t="shared" si="5"/>
        <v>0.97420881253756175</v>
      </c>
      <c r="V16">
        <f t="shared" si="6"/>
        <v>0.92057966576363515</v>
      </c>
      <c r="W16">
        <f t="shared" si="7"/>
        <v>0.77440289833348119</v>
      </c>
      <c r="X16">
        <f t="shared" si="8"/>
        <v>0.81262226933691484</v>
      </c>
      <c r="Y16">
        <f t="shared" si="9"/>
        <v>0.7473860094390804</v>
      </c>
      <c r="Z16">
        <f t="shared" si="10"/>
        <v>1.3163474052232658</v>
      </c>
    </row>
    <row r="17" spans="2:26" ht="15.75" thickBot="1">
      <c r="O17">
        <f t="shared" si="11"/>
        <v>22.490000000000002</v>
      </c>
      <c r="P17">
        <f t="shared" si="0"/>
        <v>24.220000000000002</v>
      </c>
      <c r="Q17">
        <f t="shared" si="1"/>
        <v>0.63775569000551091</v>
      </c>
      <c r="R17">
        <f t="shared" si="12"/>
        <v>0.79859607437396718</v>
      </c>
      <c r="S17">
        <f t="shared" si="13"/>
        <v>0.56992528824430289</v>
      </c>
      <c r="T17">
        <f t="shared" si="4"/>
        <v>0.29026818717158415</v>
      </c>
      <c r="U17">
        <f t="shared" si="5"/>
        <v>0.96862285601311604</v>
      </c>
      <c r="V17">
        <f t="shared" si="6"/>
        <v>0.9090772970503429</v>
      </c>
      <c r="W17">
        <f t="shared" si="7"/>
        <v>0.7473860094390804</v>
      </c>
      <c r="X17">
        <f t="shared" si="8"/>
        <v>0.79528997233543386</v>
      </c>
      <c r="Y17">
        <f t="shared" si="9"/>
        <v>0.72035462032825492</v>
      </c>
      <c r="Z17">
        <f t="shared" si="10"/>
        <v>1.2695956447487451</v>
      </c>
    </row>
    <row r="18" spans="2:26" ht="15.75" thickBot="1">
      <c r="B18" s="8" t="s">
        <v>0</v>
      </c>
      <c r="C18" s="9" t="s">
        <v>13</v>
      </c>
      <c r="D18" s="1"/>
      <c r="E18" s="1"/>
      <c r="F18" s="1"/>
      <c r="G18" s="1"/>
      <c r="H18" s="1"/>
      <c r="I18" s="11"/>
      <c r="J18" s="29"/>
      <c r="K18" s="30"/>
      <c r="O18">
        <f t="shared" si="11"/>
        <v>24.220000000000002</v>
      </c>
      <c r="P18">
        <f t="shared" si="0"/>
        <v>25.950000000000003</v>
      </c>
      <c r="Q18">
        <f t="shared" si="1"/>
        <v>0.61606672593000744</v>
      </c>
      <c r="R18">
        <f t="shared" si="12"/>
        <v>0.78489918201639597</v>
      </c>
      <c r="S18">
        <f t="shared" si="13"/>
        <v>0.54580145767431765</v>
      </c>
      <c r="T18">
        <f t="shared" si="4"/>
        <v>0.26392244181544899</v>
      </c>
      <c r="U18">
        <f t="shared" si="5"/>
        <v>0.96249030347701736</v>
      </c>
      <c r="V18">
        <f t="shared" si="6"/>
        <v>0.89712779895276662</v>
      </c>
      <c r="W18">
        <f t="shared" si="7"/>
        <v>0.72035462032825492</v>
      </c>
      <c r="X18">
        <f t="shared" si="8"/>
        <v>0.77802013190529318</v>
      </c>
      <c r="Y18">
        <f t="shared" si="9"/>
        <v>0.69345359253303251</v>
      </c>
      <c r="Z18">
        <f t="shared" si="10"/>
        <v>1.2229441041250138</v>
      </c>
    </row>
    <row r="19" spans="2:26" ht="15.75" thickBot="1">
      <c r="B19" s="2"/>
      <c r="C19" s="6"/>
      <c r="D19" s="14" t="s">
        <v>5</v>
      </c>
      <c r="E19" s="15" t="s">
        <v>6</v>
      </c>
      <c r="F19" s="15" t="s">
        <v>7</v>
      </c>
      <c r="G19" s="15" t="s">
        <v>8</v>
      </c>
      <c r="H19" s="15" t="s">
        <v>9</v>
      </c>
      <c r="I19" s="21" t="s">
        <v>11</v>
      </c>
      <c r="J19" s="19" t="s">
        <v>44</v>
      </c>
      <c r="K19" s="21" t="s">
        <v>45</v>
      </c>
      <c r="O19">
        <f t="shared" si="11"/>
        <v>25.950000000000003</v>
      </c>
      <c r="P19">
        <f t="shared" si="0"/>
        <v>27.680000000000003</v>
      </c>
      <c r="Q19">
        <f t="shared" si="1"/>
        <v>0.5951153658775501</v>
      </c>
      <c r="R19">
        <f t="shared" si="12"/>
        <v>0.77143720799398185</v>
      </c>
      <c r="S19">
        <f t="shared" si="13"/>
        <v>0.52269874200022026</v>
      </c>
      <c r="T19">
        <f t="shared" si="4"/>
        <v>0.23996792749683729</v>
      </c>
      <c r="U19">
        <f t="shared" si="5"/>
        <v>0.95582979584188255</v>
      </c>
      <c r="V19">
        <f t="shared" si="6"/>
        <v>0.88478186138686943</v>
      </c>
      <c r="W19">
        <f t="shared" si="7"/>
        <v>0.69345359253303251</v>
      </c>
      <c r="X19">
        <f t="shared" si="8"/>
        <v>0.76085386889904794</v>
      </c>
      <c r="Y19">
        <f t="shared" si="9"/>
        <v>0.66680609206900121</v>
      </c>
      <c r="Z19">
        <f t="shared" si="10"/>
        <v>1.1766246271807592</v>
      </c>
    </row>
    <row r="20" spans="2:26">
      <c r="B20" s="2"/>
      <c r="C20" s="6" t="s">
        <v>2</v>
      </c>
      <c r="D20" s="10">
        <v>15</v>
      </c>
      <c r="E20" s="10">
        <v>50</v>
      </c>
      <c r="F20" s="10">
        <v>10</v>
      </c>
      <c r="G20" s="3">
        <f>(E20/(E20+D20))</f>
        <v>0.76923076923076927</v>
      </c>
      <c r="H20" s="10">
        <v>3</v>
      </c>
      <c r="I20" s="12">
        <f>1/E20</f>
        <v>0.02</v>
      </c>
      <c r="J20" s="28">
        <f>E20/2</f>
        <v>25</v>
      </c>
      <c r="K20" s="12">
        <f>EXP(-I20*J20)</f>
        <v>0.60653065971263342</v>
      </c>
      <c r="O20">
        <f t="shared" si="11"/>
        <v>27.680000000000003</v>
      </c>
      <c r="P20">
        <f t="shared" si="0"/>
        <v>29.410000000000004</v>
      </c>
      <c r="Q20">
        <f t="shared" si="1"/>
        <v>0.57487652521556121</v>
      </c>
      <c r="R20">
        <f t="shared" si="12"/>
        <v>0.75820612317203118</v>
      </c>
      <c r="S20">
        <f t="shared" si="13"/>
        <v>0.50057391941162765</v>
      </c>
      <c r="T20">
        <f t="shared" si="4"/>
        <v>0.21818760781015384</v>
      </c>
      <c r="U20">
        <f t="shared" si="5"/>
        <v>0.94866286792006527</v>
      </c>
      <c r="V20">
        <f t="shared" si="6"/>
        <v>0.87208694843129542</v>
      </c>
      <c r="W20">
        <f t="shared" si="7"/>
        <v>0.66680609206900121</v>
      </c>
      <c r="X20">
        <f t="shared" si="8"/>
        <v>0.74382695709384505</v>
      </c>
      <c r="Y20">
        <f t="shared" si="9"/>
        <v>0.64051608025843865</v>
      </c>
      <c r="Z20">
        <f t="shared" si="10"/>
        <v>1.1308336790632354</v>
      </c>
    </row>
    <row r="21" spans="2:26">
      <c r="B21" s="2"/>
      <c r="C21" s="6" t="s">
        <v>4</v>
      </c>
      <c r="D21" s="10">
        <v>25</v>
      </c>
      <c r="E21" s="10">
        <v>40</v>
      </c>
      <c r="F21" s="10">
        <v>5</v>
      </c>
      <c r="G21" s="3">
        <f>(E21/(E21+D21))</f>
        <v>0.61538461538461542</v>
      </c>
      <c r="H21" s="10">
        <v>6</v>
      </c>
      <c r="I21" s="12">
        <f>1/E21</f>
        <v>2.5000000000000001E-2</v>
      </c>
      <c r="J21" s="28">
        <f>E21/2</f>
        <v>20</v>
      </c>
      <c r="K21" s="12">
        <f>EXP(-I21*J21)</f>
        <v>0.60653065971263342</v>
      </c>
      <c r="O21">
        <f t="shared" si="11"/>
        <v>29.410000000000004</v>
      </c>
      <c r="P21">
        <f t="shared" si="0"/>
        <v>31.140000000000004</v>
      </c>
      <c r="Q21">
        <f t="shared" si="1"/>
        <v>0.55532597239627901</v>
      </c>
      <c r="R21">
        <f t="shared" si="12"/>
        <v>0.74520196752040258</v>
      </c>
      <c r="S21">
        <f t="shared" si="13"/>
        <v>0.47938559759344723</v>
      </c>
      <c r="T21">
        <f t="shared" si="4"/>
        <v>0.19838414532519119</v>
      </c>
      <c r="U21">
        <f t="shared" si="5"/>
        <v>0.94101331192649906</v>
      </c>
      <c r="V21">
        <f t="shared" si="6"/>
        <v>0.85908747160760601</v>
      </c>
      <c r="W21">
        <f t="shared" si="7"/>
        <v>0.64051608025843865</v>
      </c>
      <c r="X21">
        <f t="shared" si="8"/>
        <v>0.72697036815853444</v>
      </c>
      <c r="Y21">
        <f t="shared" si="9"/>
        <v>0.61467054581494107</v>
      </c>
      <c r="Z21">
        <f t="shared" si="10"/>
        <v>1.0857364315534734</v>
      </c>
    </row>
    <row r="22" spans="2:26" ht="15.75" thickBot="1">
      <c r="B22" s="4"/>
      <c r="C22" s="7" t="s">
        <v>10</v>
      </c>
      <c r="D22" s="5">
        <f>MIN(D20:D21)</f>
        <v>15</v>
      </c>
      <c r="E22" s="5">
        <f>1/I20+1/I21</f>
        <v>90</v>
      </c>
      <c r="F22" s="5">
        <f>MIN(F20:F21)</f>
        <v>5</v>
      </c>
      <c r="G22" s="5">
        <f>E22/(E22+D22)</f>
        <v>0.8571428571428571</v>
      </c>
      <c r="H22" s="5">
        <v>9</v>
      </c>
      <c r="I22" s="13"/>
      <c r="J22" s="18">
        <f>E22/2</f>
        <v>45</v>
      </c>
      <c r="K22" s="13">
        <f>K20+K21-K20*K21</f>
        <v>0.84518187825382451</v>
      </c>
      <c r="L22" t="s">
        <v>27</v>
      </c>
      <c r="O22">
        <f t="shared" si="11"/>
        <v>31.140000000000004</v>
      </c>
      <c r="P22">
        <f t="shared" si="0"/>
        <v>32.870000000000005</v>
      </c>
      <c r="Q22">
        <f t="shared" si="1"/>
        <v>0.53644029994482223</v>
      </c>
      <c r="R22">
        <f t="shared" si="12"/>
        <v>0.73242084892827997</v>
      </c>
      <c r="S22">
        <f t="shared" si="13"/>
        <v>0.45909413628689411</v>
      </c>
      <c r="T22">
        <f t="shared" si="4"/>
        <v>0.18037811363993991</v>
      </c>
      <c r="U22">
        <f t="shared" si="5"/>
        <v>0.9329066257051154</v>
      </c>
      <c r="V22">
        <f t="shared" si="6"/>
        <v>0.84582495457653462</v>
      </c>
      <c r="W22">
        <f t="shared" si="7"/>
        <v>0.61467054581494107</v>
      </c>
      <c r="X22">
        <f t="shared" si="8"/>
        <v>0.71031076486484457</v>
      </c>
      <c r="Y22">
        <f t="shared" si="9"/>
        <v>0.58934150377144923</v>
      </c>
      <c r="Z22">
        <f t="shared" si="10"/>
        <v>1.0414704228922276</v>
      </c>
    </row>
    <row r="23" spans="2:26" ht="15.75" thickBot="1">
      <c r="K23" s="31"/>
      <c r="O23">
        <f t="shared" si="11"/>
        <v>32.870000000000005</v>
      </c>
      <c r="P23">
        <f t="shared" si="0"/>
        <v>34.6</v>
      </c>
      <c r="Q23">
        <f t="shared" si="1"/>
        <v>0.51819689643390265</v>
      </c>
      <c r="R23">
        <f t="shared" si="12"/>
        <v>0.71985894203927392</v>
      </c>
      <c r="S23">
        <f t="shared" si="13"/>
        <v>0.4396615731283503</v>
      </c>
      <c r="T23">
        <f t="shared" si="4"/>
        <v>0.16400637171367533</v>
      </c>
      <c r="U23">
        <f t="shared" si="5"/>
        <v>0.9243695361164026</v>
      </c>
      <c r="V23">
        <f t="shared" si="6"/>
        <v>0.83233818965611195</v>
      </c>
      <c r="W23">
        <f t="shared" si="7"/>
        <v>0.58934150377144923</v>
      </c>
      <c r="X23">
        <f t="shared" si="8"/>
        <v>0.69387094733043564</v>
      </c>
      <c r="Y23">
        <f t="shared" si="9"/>
        <v>0.56458778437359092</v>
      </c>
      <c r="Z23">
        <f t="shared" si="10"/>
        <v>0.99814883424545964</v>
      </c>
    </row>
    <row r="24" spans="2:26" ht="15.75" thickBot="1">
      <c r="B24" s="8" t="s">
        <v>0</v>
      </c>
      <c r="C24" s="9" t="s">
        <v>14</v>
      </c>
      <c r="D24" s="1" t="s">
        <v>15</v>
      </c>
      <c r="E24" s="1" t="s">
        <v>42</v>
      </c>
      <c r="F24" s="1" t="s">
        <v>43</v>
      </c>
      <c r="G24" s="1"/>
      <c r="H24" s="1"/>
      <c r="I24" s="11"/>
      <c r="J24" s="29"/>
      <c r="K24" s="30"/>
      <c r="O24">
        <f t="shared" si="11"/>
        <v>34.6</v>
      </c>
      <c r="P24">
        <f t="shared" si="0"/>
        <v>36.33</v>
      </c>
      <c r="Q24">
        <f t="shared" si="1"/>
        <v>0.50057391941162765</v>
      </c>
      <c r="R24">
        <f t="shared" si="12"/>
        <v>0.70751248710650172</v>
      </c>
      <c r="S24">
        <f t="shared" si="13"/>
        <v>0.42105155262732114</v>
      </c>
      <c r="T24">
        <f t="shared" si="4"/>
        <v>0.14912058575119932</v>
      </c>
      <c r="U24">
        <f t="shared" si="5"/>
        <v>0.91542958902066007</v>
      </c>
      <c r="V24">
        <f t="shared" si="6"/>
        <v>0.81866338654885373</v>
      </c>
      <c r="W24">
        <f t="shared" si="7"/>
        <v>0.56458778437359092</v>
      </c>
      <c r="X24">
        <f t="shared" si="8"/>
        <v>0.67767025664347058</v>
      </c>
      <c r="Y24">
        <f t="shared" si="9"/>
        <v>0.54045663283285261</v>
      </c>
      <c r="Z24">
        <f t="shared" si="10"/>
        <v>0.95586342088357368</v>
      </c>
    </row>
    <row r="25" spans="2:26" ht="15.75" thickBot="1">
      <c r="B25" s="2"/>
      <c r="C25" s="6"/>
      <c r="D25" s="14" t="s">
        <v>5</v>
      </c>
      <c r="E25" s="15" t="s">
        <v>6</v>
      </c>
      <c r="F25" s="15" t="s">
        <v>7</v>
      </c>
      <c r="G25" s="15" t="s">
        <v>8</v>
      </c>
      <c r="H25" s="15" t="s">
        <v>9</v>
      </c>
      <c r="I25" s="16" t="s">
        <v>11</v>
      </c>
      <c r="J25" s="19" t="s">
        <v>44</v>
      </c>
      <c r="K25" s="21" t="s">
        <v>45</v>
      </c>
      <c r="O25">
        <f t="shared" si="11"/>
        <v>36.33</v>
      </c>
      <c r="P25">
        <f t="shared" si="0"/>
        <v>38.059999999999995</v>
      </c>
      <c r="Q25">
        <f t="shared" si="1"/>
        <v>0.48355026924998212</v>
      </c>
      <c r="R25">
        <f t="shared" si="12"/>
        <v>0.69537778886730495</v>
      </c>
      <c r="S25">
        <f t="shared" si="13"/>
        <v>0.40322925815061661</v>
      </c>
      <c r="T25">
        <f t="shared" si="4"/>
        <v>0.1355858852459853</v>
      </c>
      <c r="U25">
        <f t="shared" si="5"/>
        <v>0.9061147981890656</v>
      </c>
      <c r="V25">
        <f t="shared" si="6"/>
        <v>0.80483431364744407</v>
      </c>
      <c r="W25">
        <f t="shared" si="7"/>
        <v>0.54045663283285261</v>
      </c>
      <c r="X25">
        <f t="shared" si="8"/>
        <v>0.66172493982009639</v>
      </c>
      <c r="Y25">
        <f t="shared" si="9"/>
        <v>0.51698513881751795</v>
      </c>
      <c r="Z25">
        <f t="shared" si="10"/>
        <v>0.91468713247757061</v>
      </c>
    </row>
    <row r="26" spans="2:26">
      <c r="B26" s="2"/>
      <c r="C26" s="6" t="s">
        <v>2</v>
      </c>
      <c r="D26" s="10">
        <v>15</v>
      </c>
      <c r="E26" s="10">
        <v>50</v>
      </c>
      <c r="F26" s="10">
        <v>10</v>
      </c>
      <c r="G26" s="3">
        <f>(E26/(E26+D26))</f>
        <v>0.76923076923076927</v>
      </c>
      <c r="H26" s="10">
        <v>3</v>
      </c>
      <c r="I26" s="12">
        <f>1/E26</f>
        <v>0.02</v>
      </c>
      <c r="J26" s="28">
        <f>E26/2</f>
        <v>25</v>
      </c>
      <c r="K26" s="12">
        <f>EXP(-I26*J26)</f>
        <v>0.60653065971263342</v>
      </c>
      <c r="M26" s="31"/>
      <c r="O26">
        <f t="shared" si="11"/>
        <v>38.059999999999995</v>
      </c>
      <c r="P26">
        <f t="shared" si="0"/>
        <v>39.789999999999992</v>
      </c>
      <c r="Q26">
        <f t="shared" si="1"/>
        <v>0.46710556388267732</v>
      </c>
      <c r="R26">
        <f t="shared" si="12"/>
        <v>0.68345121543726683</v>
      </c>
      <c r="S26">
        <f t="shared" si="13"/>
        <v>0.38616134678551062</v>
      </c>
      <c r="T26">
        <f t="shared" si="4"/>
        <v>0.12327964100549846</v>
      </c>
      <c r="U26">
        <f t="shared" si="5"/>
        <v>0.89645334628243811</v>
      </c>
      <c r="V26">
        <f t="shared" si="6"/>
        <v>0.79088243227134414</v>
      </c>
      <c r="W26">
        <f t="shared" si="7"/>
        <v>0.51698513881751795</v>
      </c>
      <c r="X26">
        <f t="shared" si="8"/>
        <v>0.64604847968425905</v>
      </c>
      <c r="Y26">
        <f t="shared" si="9"/>
        <v>0.49420151273381863</v>
      </c>
      <c r="Z26">
        <f t="shared" si="10"/>
        <v>0.87467645359190616</v>
      </c>
    </row>
    <row r="27" spans="2:26">
      <c r="B27" s="2"/>
      <c r="C27" s="6" t="s">
        <v>3</v>
      </c>
      <c r="D27" s="10">
        <v>20</v>
      </c>
      <c r="E27" s="10">
        <v>100</v>
      </c>
      <c r="F27" s="10">
        <v>7</v>
      </c>
      <c r="G27" s="3">
        <f>(E27/(E27+D27))</f>
        <v>0.83333333333333337</v>
      </c>
      <c r="H27" s="10">
        <v>5</v>
      </c>
      <c r="I27" s="12">
        <f>1/E27</f>
        <v>0.01</v>
      </c>
      <c r="J27" s="28">
        <f>E27/2</f>
        <v>50</v>
      </c>
      <c r="K27" s="12">
        <f>EXP(-I27*J27)</f>
        <v>0.60653065971263342</v>
      </c>
      <c r="L27" t="s">
        <v>29</v>
      </c>
      <c r="O27">
        <f t="shared" si="11"/>
        <v>39.789999999999992</v>
      </c>
      <c r="P27">
        <f t="shared" si="0"/>
        <v>41.519999999999989</v>
      </c>
      <c r="Q27">
        <f t="shared" si="1"/>
        <v>0.45122011440212217</v>
      </c>
      <c r="R27">
        <f t="shared" si="12"/>
        <v>0.67172919722319813</v>
      </c>
      <c r="S27">
        <f t="shared" si="13"/>
        <v>0.36981588696001561</v>
      </c>
      <c r="T27">
        <f t="shared" si="4"/>
        <v>0.11209035408716765</v>
      </c>
      <c r="U27">
        <f t="shared" si="5"/>
        <v>0.88647333176434984</v>
      </c>
      <c r="V27">
        <f t="shared" si="6"/>
        <v>0.77683702417054845</v>
      </c>
      <c r="W27">
        <f t="shared" si="7"/>
        <v>0.49420151273381863</v>
      </c>
      <c r="X27">
        <f t="shared" si="8"/>
        <v>0.63065189293030399</v>
      </c>
      <c r="Y27">
        <f t="shared" si="9"/>
        <v>0.47212622419745243</v>
      </c>
      <c r="Z27">
        <f t="shared" si="10"/>
        <v>0.83587349244554943</v>
      </c>
    </row>
    <row r="28" spans="2:26">
      <c r="B28" s="2"/>
      <c r="C28" s="6" t="s">
        <v>4</v>
      </c>
      <c r="D28" s="10">
        <v>25</v>
      </c>
      <c r="E28" s="10">
        <v>40</v>
      </c>
      <c r="F28" s="10">
        <v>5</v>
      </c>
      <c r="G28" s="3">
        <f>(E28/(E28+D28))</f>
        <v>0.61538461538461542</v>
      </c>
      <c r="H28" s="10">
        <v>6</v>
      </c>
      <c r="I28" s="12">
        <f>1/E28</f>
        <v>2.5000000000000001E-2</v>
      </c>
      <c r="J28" s="28">
        <f>E28/2</f>
        <v>20</v>
      </c>
      <c r="K28" s="12">
        <f>EXP(-I28*J28)</f>
        <v>0.60653065971263342</v>
      </c>
      <c r="L28" t="s">
        <v>32</v>
      </c>
      <c r="O28">
        <f t="shared" si="11"/>
        <v>41.519999999999989</v>
      </c>
      <c r="P28">
        <f t="shared" si="0"/>
        <v>43.249999999999986</v>
      </c>
      <c r="Q28">
        <f t="shared" si="1"/>
        <v>0.43587490148629926</v>
      </c>
      <c r="R28">
        <f t="shared" si="12"/>
        <v>0.66020822585476713</v>
      </c>
      <c r="S28">
        <f t="shared" si="13"/>
        <v>0.35416229870357036</v>
      </c>
      <c r="T28">
        <f t="shared" si="4"/>
        <v>0.10191664557837442</v>
      </c>
      <c r="U28">
        <f t="shared" si="5"/>
        <v>0.87620255626880983</v>
      </c>
      <c r="V28">
        <f t="shared" si="6"/>
        <v>0.76272531261721488</v>
      </c>
      <c r="W28">
        <f t="shared" si="7"/>
        <v>0.47212622419745243</v>
      </c>
      <c r="X28">
        <f t="shared" si="8"/>
        <v>0.61554399932981907</v>
      </c>
      <c r="Y28">
        <f t="shared" si="9"/>
        <v>0.45077301660029823</v>
      </c>
      <c r="Z28">
        <f t="shared" si="10"/>
        <v>0.79830784329005433</v>
      </c>
    </row>
    <row r="29" spans="2:26" ht="15.75" thickBot="1">
      <c r="B29" s="4"/>
      <c r="C29" s="7" t="s">
        <v>10</v>
      </c>
      <c r="D29" s="5">
        <f>SUM(D26:D28)/3</f>
        <v>20</v>
      </c>
      <c r="E29" s="32">
        <v>47.440006700143698</v>
      </c>
      <c r="F29" s="5">
        <f>SUM(F26:F28)/3</f>
        <v>7.333333333333333</v>
      </c>
      <c r="G29" s="5">
        <f>E29/(E29+D29)</f>
        <v>0.70344012436230396</v>
      </c>
      <c r="H29" s="5">
        <v>14</v>
      </c>
      <c r="I29" s="13"/>
      <c r="J29" s="18">
        <f>E29/2</f>
        <v>23.720003350071849</v>
      </c>
      <c r="K29" s="13">
        <f>K27*K28+K26*K28+K26*K27-2*K26*K27*K28</f>
        <v>0.65737800321746731</v>
      </c>
      <c r="L29" t="s">
        <v>28</v>
      </c>
      <c r="O29">
        <f t="shared" si="11"/>
        <v>43.249999999999986</v>
      </c>
      <c r="P29">
        <f t="shared" si="0"/>
        <v>44.979999999999983</v>
      </c>
      <c r="Q29">
        <f t="shared" si="1"/>
        <v>0.42105155262732125</v>
      </c>
      <c r="R29">
        <f t="shared" si="12"/>
        <v>0.64888485313445343</v>
      </c>
      <c r="S29">
        <f t="shared" si="13"/>
        <v>0.33917129643637667</v>
      </c>
      <c r="T29">
        <f t="shared" si="4"/>
        <v>9.2666338067506501E-2</v>
      </c>
      <c r="U29">
        <f t="shared" si="5"/>
        <v>0.86566834753034672</v>
      </c>
      <c r="V29">
        <f t="shared" si="6"/>
        <v>0.7485725773910995</v>
      </c>
      <c r="W29">
        <f t="shared" si="7"/>
        <v>0.45077301660029823</v>
      </c>
      <c r="X29">
        <f t="shared" si="8"/>
        <v>0.60073166477245399</v>
      </c>
      <c r="Y29">
        <f t="shared" si="9"/>
        <v>0.43014981032406707</v>
      </c>
      <c r="Z29">
        <f t="shared" si="10"/>
        <v>0.76199824528957605</v>
      </c>
    </row>
    <row r="30" spans="2:26" ht="15.75" thickBot="1">
      <c r="O30">
        <f t="shared" si="11"/>
        <v>44.979999999999983</v>
      </c>
      <c r="P30">
        <f t="shared" si="0"/>
        <v>46.70999999999998</v>
      </c>
      <c r="Q30">
        <f t="shared" si="1"/>
        <v>0.40673232013440547</v>
      </c>
      <c r="R30">
        <f t="shared" si="12"/>
        <v>0.63775569000551102</v>
      </c>
      <c r="S30">
        <f t="shared" si="13"/>
        <v>0.3248148341803519</v>
      </c>
      <c r="T30">
        <f t="shared" si="4"/>
        <v>8.4255620483877899E-2</v>
      </c>
      <c r="U30">
        <f t="shared" si="5"/>
        <v>0.8548974135123234</v>
      </c>
      <c r="V30">
        <f t="shared" si="6"/>
        <v>0.73440226395061969</v>
      </c>
      <c r="W30">
        <f t="shared" si="7"/>
        <v>0.43014981032406707</v>
      </c>
      <c r="X30">
        <f t="shared" si="8"/>
        <v>0.58622002058349509</v>
      </c>
      <c r="Y30">
        <f t="shared" si="9"/>
        <v>0.41025950592842891</v>
      </c>
      <c r="Z30">
        <f t="shared" si="10"/>
        <v>0.726954058558409</v>
      </c>
    </row>
    <row r="31" spans="2:26" ht="15.75" thickBot="1">
      <c r="B31" s="8" t="s">
        <v>0</v>
      </c>
      <c r="C31" s="9" t="s">
        <v>16</v>
      </c>
      <c r="D31" s="1" t="s">
        <v>17</v>
      </c>
      <c r="E31" s="1"/>
      <c r="F31" s="1"/>
      <c r="G31" s="1"/>
      <c r="H31" s="1"/>
      <c r="I31" s="11"/>
      <c r="J31" s="11"/>
      <c r="K31" s="11"/>
      <c r="L31" s="17"/>
      <c r="M31" s="17"/>
      <c r="O31">
        <f t="shared" si="11"/>
        <v>46.70999999999998</v>
      </c>
      <c r="P31">
        <f t="shared" si="0"/>
        <v>48.439999999999976</v>
      </c>
      <c r="Q31">
        <f t="shared" si="1"/>
        <v>0.3929000598849281</v>
      </c>
      <c r="R31">
        <f t="shared" si="12"/>
        <v>0.62681740553763188</v>
      </c>
      <c r="S31">
        <f t="shared" si="13"/>
        <v>0.31106605308919638</v>
      </c>
      <c r="T31">
        <f t="shared" si="4"/>
        <v>7.6608288739668379E-2</v>
      </c>
      <c r="U31">
        <f t="shared" si="5"/>
        <v>0.84391572384365932</v>
      </c>
      <c r="V31">
        <f t="shared" si="6"/>
        <v>0.72023608706785491</v>
      </c>
      <c r="W31">
        <f t="shared" si="7"/>
        <v>0.41025950592842891</v>
      </c>
      <c r="X31">
        <f t="shared" si="8"/>
        <v>0.57201266133656525</v>
      </c>
      <c r="Y31">
        <f t="shared" si="9"/>
        <v>0.39110069753371846</v>
      </c>
      <c r="Z31">
        <f t="shared" si="10"/>
        <v>0.69317657599475746</v>
      </c>
    </row>
    <row r="32" spans="2:26" ht="15.75" thickBot="1">
      <c r="B32" s="2"/>
      <c r="C32" s="6"/>
      <c r="D32" s="14" t="s">
        <v>5</v>
      </c>
      <c r="E32" s="15" t="s">
        <v>6</v>
      </c>
      <c r="F32" s="15" t="s">
        <v>7</v>
      </c>
      <c r="G32" s="15" t="s">
        <v>8</v>
      </c>
      <c r="H32" s="15" t="s">
        <v>9</v>
      </c>
      <c r="I32" s="16" t="s">
        <v>11</v>
      </c>
      <c r="J32" s="21" t="s">
        <v>44</v>
      </c>
      <c r="K32" s="21" t="s">
        <v>45</v>
      </c>
      <c r="L32" s="19" t="s">
        <v>18</v>
      </c>
      <c r="M32" s="19" t="s">
        <v>40</v>
      </c>
      <c r="N32" s="22"/>
      <c r="O32">
        <f t="shared" si="11"/>
        <v>48.439999999999976</v>
      </c>
      <c r="P32">
        <f t="shared" si="0"/>
        <v>50.169999999999973</v>
      </c>
      <c r="Q32">
        <f t="shared" si="1"/>
        <v>0.37953821079811917</v>
      </c>
      <c r="R32">
        <f t="shared" si="12"/>
        <v>0.61606672593000766</v>
      </c>
      <c r="S32">
        <f t="shared" si="13"/>
        <v>0.29789923119941025</v>
      </c>
      <c r="T32">
        <f t="shared" si="4"/>
        <v>6.9655055293829191E-2</v>
      </c>
      <c r="U32">
        <f t="shared" si="5"/>
        <v>0.83274841509998931</v>
      </c>
      <c r="V32">
        <f t="shared" si="6"/>
        <v>0.70609412919295478</v>
      </c>
      <c r="W32">
        <f t="shared" si="7"/>
        <v>0.39110069753371846</v>
      </c>
      <c r="X32">
        <f t="shared" si="8"/>
        <v>0.55811182317586683</v>
      </c>
      <c r="Y32">
        <f t="shared" si="9"/>
        <v>0.37266830561668585</v>
      </c>
      <c r="Z32">
        <f t="shared" si="10"/>
        <v>0.66066018772509971</v>
      </c>
    </row>
    <row r="33" spans="2:26">
      <c r="B33" s="2"/>
      <c r="C33" s="6" t="s">
        <v>2</v>
      </c>
      <c r="D33" s="10">
        <v>15</v>
      </c>
      <c r="E33" s="10">
        <v>50</v>
      </c>
      <c r="F33" s="10">
        <v>10</v>
      </c>
      <c r="G33" s="3">
        <f>(E33/(E33+D33))</f>
        <v>0.76923076923076927</v>
      </c>
      <c r="H33" s="10">
        <v>3</v>
      </c>
      <c r="I33" s="12">
        <f>1/E33</f>
        <v>0.02</v>
      </c>
      <c r="J33" s="28">
        <f>E33/2</f>
        <v>25</v>
      </c>
      <c r="K33" s="12">
        <f>EXP(-I33*J33)</f>
        <v>0.60653065971263342</v>
      </c>
      <c r="L33" s="20">
        <v>0.4</v>
      </c>
      <c r="M33" s="20">
        <f>E33/(E33+F33)</f>
        <v>0.83333333333333337</v>
      </c>
      <c r="N33" t="s">
        <v>29</v>
      </c>
      <c r="O33">
        <f t="shared" si="11"/>
        <v>50.169999999999973</v>
      </c>
      <c r="P33">
        <f t="shared" si="0"/>
        <v>51.89999999999997</v>
      </c>
      <c r="Q33">
        <f t="shared" si="1"/>
        <v>0.36663077500682101</v>
      </c>
      <c r="R33">
        <f t="shared" si="12"/>
        <v>0.60550043353148886</v>
      </c>
      <c r="S33">
        <f t="shared" si="13"/>
        <v>0.28528973530825252</v>
      </c>
      <c r="T33">
        <f t="shared" si="4"/>
        <v>6.3332921382358034E-2</v>
      </c>
      <c r="U33">
        <f t="shared" si="5"/>
        <v>0.82141971684751858</v>
      </c>
      <c r="V33">
        <f t="shared" si="6"/>
        <v>0.69199493380109489</v>
      </c>
      <c r="W33">
        <f t="shared" si="7"/>
        <v>0.37266830561668585</v>
      </c>
      <c r="X33">
        <f t="shared" si="8"/>
        <v>0.54451854447706638</v>
      </c>
      <c r="Y33">
        <f t="shared" si="9"/>
        <v>0.35495413753194222</v>
      </c>
      <c r="Z33">
        <f t="shared" si="10"/>
        <v>0.62939341332356324</v>
      </c>
    </row>
    <row r="34" spans="2:26">
      <c r="B34" s="2"/>
      <c r="C34" s="6" t="s">
        <v>3</v>
      </c>
      <c r="D34" s="10">
        <v>20</v>
      </c>
      <c r="E34" s="10">
        <v>100</v>
      </c>
      <c r="F34" s="10">
        <v>7</v>
      </c>
      <c r="G34" s="3">
        <f>(E34/(E34+D34))</f>
        <v>0.83333333333333337</v>
      </c>
      <c r="H34" s="10">
        <v>5</v>
      </c>
      <c r="I34" s="12">
        <f>1/E34</f>
        <v>0.01</v>
      </c>
      <c r="J34" s="28">
        <f>E34/2</f>
        <v>50</v>
      </c>
      <c r="K34" s="12">
        <f>EXP(-I34*J34)</f>
        <v>0.60653065971263342</v>
      </c>
      <c r="L34" s="20">
        <v>0.5</v>
      </c>
      <c r="M34" s="20">
        <f>(E34)/(E34+F34)</f>
        <v>0.93457943925233644</v>
      </c>
      <c r="N34" t="s">
        <v>30</v>
      </c>
      <c r="O34">
        <f t="shared" si="11"/>
        <v>51.89999999999997</v>
      </c>
      <c r="P34">
        <f t="shared" si="0"/>
        <v>53.629999999999967</v>
      </c>
      <c r="Q34">
        <f t="shared" si="1"/>
        <v>0.35416229870357047</v>
      </c>
      <c r="R34">
        <f t="shared" si="12"/>
        <v>0.59511536587755021</v>
      </c>
      <c r="S34">
        <f t="shared" si="13"/>
        <v>0.27321397488861304</v>
      </c>
      <c r="T34">
        <f t="shared" si="4"/>
        <v>5.7584606227127445E-2</v>
      </c>
      <c r="U34">
        <f t="shared" si="5"/>
        <v>0.80995289571066431</v>
      </c>
      <c r="V34">
        <f t="shared" si="6"/>
        <v>0.6779555939634001</v>
      </c>
      <c r="W34">
        <f t="shared" si="7"/>
        <v>0.35495413753194222</v>
      </c>
      <c r="X34">
        <f t="shared" si="8"/>
        <v>0.53123281050751026</v>
      </c>
      <c r="Y34">
        <f t="shared" si="9"/>
        <v>0.3379473832527351</v>
      </c>
      <c r="Z34">
        <f t="shared" si="10"/>
        <v>0.59935981547874584</v>
      </c>
    </row>
    <row r="35" spans="2:26">
      <c r="B35" s="2"/>
      <c r="C35" s="6" t="s">
        <v>4</v>
      </c>
      <c r="D35" s="10">
        <v>25</v>
      </c>
      <c r="E35" s="10">
        <v>40</v>
      </c>
      <c r="F35" s="10">
        <v>5</v>
      </c>
      <c r="G35" s="3">
        <f>(E35/(E35+D35))</f>
        <v>0.61538461538461542</v>
      </c>
      <c r="H35" s="10">
        <v>6</v>
      </c>
      <c r="I35" s="12">
        <f>1/E35</f>
        <v>2.5000000000000001E-2</v>
      </c>
      <c r="J35" s="28">
        <f>E35/2</f>
        <v>20</v>
      </c>
      <c r="K35" s="12">
        <f>EXP(-I35*J35)</f>
        <v>0.60653065971263342</v>
      </c>
      <c r="L35" s="20">
        <v>0.4</v>
      </c>
      <c r="M35" s="20">
        <f>E35/(E35+F35)</f>
        <v>0.88888888888888884</v>
      </c>
      <c r="N35" t="s">
        <v>31</v>
      </c>
      <c r="O35">
        <f t="shared" si="11"/>
        <v>53.629999999999967</v>
      </c>
      <c r="P35">
        <f t="shared" si="0"/>
        <v>55.359999999999964</v>
      </c>
      <c r="Q35">
        <f t="shared" si="1"/>
        <v>0.34211785363807362</v>
      </c>
      <c r="R35">
        <f t="shared" si="12"/>
        <v>0.58490841474377309</v>
      </c>
      <c r="S35">
        <f t="shared" si="13"/>
        <v>0.26164935795457767</v>
      </c>
      <c r="T35">
        <f t="shared" si="4"/>
        <v>5.2358028051695475E-2</v>
      </c>
      <c r="U35">
        <f t="shared" si="5"/>
        <v>0.7983702150319939</v>
      </c>
      <c r="V35">
        <f t="shared" si="6"/>
        <v>0.66399183637205739</v>
      </c>
      <c r="W35">
        <f t="shared" si="7"/>
        <v>0.3379473832527351</v>
      </c>
      <c r="X35">
        <f t="shared" si="8"/>
        <v>0.51825368359343837</v>
      </c>
      <c r="Y35">
        <f t="shared" si="9"/>
        <v>0.3216350530842812</v>
      </c>
      <c r="Z35">
        <f t="shared" si="10"/>
        <v>0.57053880743151908</v>
      </c>
    </row>
    <row r="36" spans="2:26" ht="15.75" thickBot="1">
      <c r="B36" s="4"/>
      <c r="C36" s="7" t="s">
        <v>10</v>
      </c>
      <c r="D36" s="5">
        <f>E36*(1-G36)/G36</f>
        <v>13.972646263584807</v>
      </c>
      <c r="E36" s="5">
        <f>-(SUM(L33:L35))/(SUM(I33:I35)) + 1/(SUM(I33:I35))+SUM(L33/I33,L34/I34,L35/I35)</f>
        <v>80.545454545454547</v>
      </c>
      <c r="F36" s="5">
        <f>E36*(1-M36)/M36</f>
        <v>4.373828055019211</v>
      </c>
      <c r="G36" s="5">
        <f>SUM(G33*L33,G34*L34,G35*L35)+(1-SUM(L33:L35))*G33*G34*G35</f>
        <v>0.85216962524654838</v>
      </c>
      <c r="H36" s="5">
        <v>14</v>
      </c>
      <c r="I36" s="13"/>
      <c r="J36" s="18">
        <f>E36/2</f>
        <v>40.272727272727273</v>
      </c>
      <c r="K36" s="13">
        <f>SUM(L33*K33,K34*L34,L35*K35) + (1-L36)*K33*K34*K35</f>
        <v>0.72155080958189455</v>
      </c>
      <c r="L36" s="18">
        <f>SUM(L33:L35)</f>
        <v>1.3</v>
      </c>
      <c r="M36" s="18">
        <f>SUM(M33*L33,M34*L34,M35*L35)+(1-SUM(L33:L35))*M33*M34*M35</f>
        <v>0.94849428868120456</v>
      </c>
      <c r="N36" t="s">
        <v>32</v>
      </c>
      <c r="O36">
        <f t="shared" si="11"/>
        <v>55.359999999999964</v>
      </c>
      <c r="P36">
        <f t="shared" si="0"/>
        <v>57.089999999999961</v>
      </c>
      <c r="Q36">
        <f t="shared" si="1"/>
        <v>0.3304830192439181</v>
      </c>
      <c r="R36">
        <f t="shared" si="12"/>
        <v>0.57487652521556154</v>
      </c>
      <c r="S36">
        <f t="shared" si="13"/>
        <v>0.25057424879511897</v>
      </c>
      <c r="T36">
        <f t="shared" si="4"/>
        <v>4.7605832201917615E-2</v>
      </c>
      <c r="U36">
        <f t="shared" si="5"/>
        <v>0.78669290796839975</v>
      </c>
      <c r="V36">
        <f t="shared" si="6"/>
        <v>0.6501181010391146</v>
      </c>
      <c r="W36">
        <f t="shared" si="7"/>
        <v>0.3216350530842812</v>
      </c>
      <c r="X36">
        <f t="shared" si="8"/>
        <v>0.50557942016282031</v>
      </c>
      <c r="Y36">
        <f t="shared" si="9"/>
        <v>0.30600236343366316</v>
      </c>
      <c r="Z36">
        <f t="shared" si="10"/>
        <v>0.54290636528802183</v>
      </c>
    </row>
    <row r="37" spans="2:26">
      <c r="O37">
        <f t="shared" si="11"/>
        <v>57.089999999999961</v>
      </c>
      <c r="P37">
        <f t="shared" si="0"/>
        <v>58.819999999999958</v>
      </c>
      <c r="Q37">
        <f t="shared" si="1"/>
        <v>0.31924386537312588</v>
      </c>
      <c r="R37">
        <f t="shared" si="12"/>
        <v>0.56501669477381455</v>
      </c>
      <c r="S37">
        <f t="shared" si="13"/>
        <v>0.23996792749683754</v>
      </c>
      <c r="T37">
        <f t="shared" si="4"/>
        <v>4.3284962095965496E-2</v>
      </c>
      <c r="U37">
        <f t="shared" si="5"/>
        <v>0.77494116211414932</v>
      </c>
      <c r="V37">
        <f t="shared" si="6"/>
        <v>0.63634761687827912</v>
      </c>
      <c r="W37">
        <f t="shared" si="7"/>
        <v>0.30600236343366316</v>
      </c>
      <c r="X37">
        <f t="shared" si="8"/>
        <v>0.49320757590610298</v>
      </c>
      <c r="Y37">
        <f t="shared" si="9"/>
        <v>0.29103307611552703</v>
      </c>
      <c r="Z37">
        <f t="shared" si="10"/>
        <v>0.51643565521004953</v>
      </c>
    </row>
    <row r="38" spans="2:26">
      <c r="O38">
        <f t="shared" si="11"/>
        <v>58.819999999999958</v>
      </c>
      <c r="P38">
        <f t="shared" si="0"/>
        <v>60.549999999999955</v>
      </c>
      <c r="Q38">
        <f t="shared" si="1"/>
        <v>0.30838693561787317</v>
      </c>
      <c r="R38">
        <f t="shared" si="12"/>
        <v>0.55532597239627934</v>
      </c>
      <c r="S38">
        <f t="shared" si="13"/>
        <v>0.22981055118002683</v>
      </c>
      <c r="T38">
        <f t="shared" si="4"/>
        <v>3.9356269116406682E-2</v>
      </c>
      <c r="U38">
        <f t="shared" si="5"/>
        <v>0.76313411396224562</v>
      </c>
      <c r="V38">
        <f t="shared" si="6"/>
        <v>0.62269247336925848</v>
      </c>
      <c r="W38">
        <f t="shared" si="7"/>
        <v>0.29103307611552703</v>
      </c>
      <c r="X38">
        <f t="shared" si="8"/>
        <v>0.48113510018237765</v>
      </c>
      <c r="Y38">
        <f t="shared" si="9"/>
        <v>0.276709796126408</v>
      </c>
      <c r="Z38">
        <f t="shared" si="10"/>
        <v>0.49109758448927376</v>
      </c>
    </row>
    <row r="39" spans="2:26">
      <c r="O39">
        <f t="shared" si="11"/>
        <v>60.549999999999955</v>
      </c>
      <c r="P39">
        <f t="shared" si="0"/>
        <v>62.279999999999951</v>
      </c>
      <c r="Q39">
        <f t="shared" si="1"/>
        <v>0.29789923119941031</v>
      </c>
      <c r="R39">
        <f t="shared" si="12"/>
        <v>0.54580145767431798</v>
      </c>
      <c r="S39">
        <f t="shared" si="13"/>
        <v>0.22008311687554055</v>
      </c>
      <c r="T39">
        <f t="shared" si="4"/>
        <v>3.5784157909829792E-2</v>
      </c>
      <c r="U39">
        <f t="shared" si="5"/>
        <v>0.75128985171303087</v>
      </c>
      <c r="V39">
        <f t="shared" si="6"/>
        <v>0.60916368849488922</v>
      </c>
      <c r="W39">
        <f t="shared" si="7"/>
        <v>0.276709796126408</v>
      </c>
      <c r="X39">
        <f t="shared" si="8"/>
        <v>0.46935842069419037</v>
      </c>
      <c r="Y39">
        <f t="shared" si="9"/>
        <v>0.26301423232692023</v>
      </c>
      <c r="Z39">
        <f t="shared" si="10"/>
        <v>0.46686128461212895</v>
      </c>
    </row>
    <row r="40" spans="2:26">
      <c r="O40">
        <f t="shared" si="11"/>
        <v>62.279999999999951</v>
      </c>
      <c r="P40">
        <f t="shared" si="0"/>
        <v>64.009999999999948</v>
      </c>
      <c r="Q40">
        <f t="shared" si="1"/>
        <v>0.28776819540489118</v>
      </c>
      <c r="R40">
        <f t="shared" si="12"/>
        <v>0.53644029994482256</v>
      </c>
      <c r="S40">
        <f t="shared" si="13"/>
        <v>0.21076742597300963</v>
      </c>
      <c r="T40">
        <f t="shared" si="4"/>
        <v>3.253626388030318E-2</v>
      </c>
      <c r="U40">
        <f t="shared" si="5"/>
        <v>0.73942542511550002</v>
      </c>
      <c r="V40">
        <f t="shared" si="6"/>
        <v>0.5957712731324174</v>
      </c>
      <c r="W40">
        <f t="shared" si="7"/>
        <v>0.26301423232692023</v>
      </c>
      <c r="X40">
        <f t="shared" si="8"/>
        <v>0.45787351935948067</v>
      </c>
      <c r="Y40">
        <f t="shared" si="9"/>
        <v>0.24992742502527135</v>
      </c>
      <c r="Z40">
        <f t="shared" si="10"/>
        <v>0.44369453360964572</v>
      </c>
    </row>
    <row r="41" spans="2:26">
      <c r="O41">
        <f t="shared" si="11"/>
        <v>64.009999999999948</v>
      </c>
      <c r="P41">
        <f t="shared" si="0"/>
        <v>65.739999999999952</v>
      </c>
      <c r="Q41">
        <f t="shared" si="1"/>
        <v>0.2779816985534791</v>
      </c>
      <c r="R41">
        <f t="shared" si="12"/>
        <v>0.52723969743701882</v>
      </c>
      <c r="S41">
        <f t="shared" si="13"/>
        <v>0.20184605017389742</v>
      </c>
      <c r="T41">
        <f t="shared" si="4"/>
        <v>2.9583159954643657E-2</v>
      </c>
      <c r="U41">
        <f t="shared" si="5"/>
        <v>0.72755686118448037</v>
      </c>
      <c r="V41">
        <f t="shared" si="6"/>
        <v>0.58252429207180567</v>
      </c>
      <c r="W41">
        <f t="shared" si="7"/>
        <v>0.24992742502527135</v>
      </c>
      <c r="X41">
        <f t="shared" si="8"/>
        <v>0.44667600022306697</v>
      </c>
      <c r="Y41">
        <f t="shared" si="9"/>
        <v>0.23742994405305837</v>
      </c>
      <c r="Z41">
        <f t="shared" si="10"/>
        <v>0.42156412425275519</v>
      </c>
    </row>
    <row r="42" spans="2:26">
      <c r="O42">
        <f t="shared" si="11"/>
        <v>65.739999999999952</v>
      </c>
      <c r="P42">
        <f t="shared" si="0"/>
        <v>67.469999999999956</v>
      </c>
      <c r="Q42">
        <f t="shared" si="1"/>
        <v>0.26852802347372912</v>
      </c>
      <c r="R42">
        <f t="shared" si="12"/>
        <v>0.51819689643390299</v>
      </c>
      <c r="S42">
        <f t="shared" si="13"/>
        <v>0.193302298885696</v>
      </c>
      <c r="T42">
        <f t="shared" si="4"/>
        <v>2.6898089962684321E-2</v>
      </c>
      <c r="U42">
        <f t="shared" si="5"/>
        <v>0.71569918477758532</v>
      </c>
      <c r="V42">
        <f t="shared" si="6"/>
        <v>0.56943092182586152</v>
      </c>
      <c r="W42">
        <f t="shared" si="7"/>
        <v>0.23742994405305837</v>
      </c>
      <c r="X42">
        <f t="shared" si="8"/>
        <v>0.43576115017191625</v>
      </c>
      <c r="Y42">
        <f t="shared" si="9"/>
        <v>0.22550206056094863</v>
      </c>
      <c r="Z42">
        <f t="shared" si="10"/>
        <v>0.40043618399111602</v>
      </c>
    </row>
    <row r="43" spans="2:26">
      <c r="O43">
        <f t="shared" si="11"/>
        <v>67.469999999999956</v>
      </c>
      <c r="P43">
        <f t="shared" si="0"/>
        <v>69.19999999999996</v>
      </c>
      <c r="Q43">
        <f t="shared" si="1"/>
        <v>0.25939585147486027</v>
      </c>
      <c r="R43">
        <f t="shared" si="12"/>
        <v>0.509309190448062</v>
      </c>
      <c r="S43">
        <f t="shared" si="13"/>
        <v>0.18512018799626259</v>
      </c>
      <c r="T43">
        <f t="shared" si="4"/>
        <v>2.4456726216872261E-2</v>
      </c>
      <c r="U43">
        <f t="shared" si="5"/>
        <v>0.70386644314136393</v>
      </c>
      <c r="V43">
        <f t="shared" si="6"/>
        <v>0.55649850538925094</v>
      </c>
      <c r="W43">
        <f t="shared" si="7"/>
        <v>0.22550206056094863</v>
      </c>
      <c r="X43">
        <f t="shared" si="8"/>
        <v>0.42512399314741844</v>
      </c>
      <c r="Y43">
        <f t="shared" si="9"/>
        <v>0.21412389543392316</v>
      </c>
      <c r="Z43">
        <f t="shared" si="10"/>
        <v>0.38027645193556409</v>
      </c>
    </row>
    <row r="44" spans="2:26">
      <c r="O44">
        <f t="shared" si="11"/>
        <v>69.19999999999996</v>
      </c>
      <c r="P44">
        <f t="shared" si="0"/>
        <v>70.929999999999964</v>
      </c>
      <c r="Q44">
        <f t="shared" si="1"/>
        <v>0.25057424879511897</v>
      </c>
      <c r="R44">
        <f t="shared" si="12"/>
        <v>0.50057391941162788</v>
      </c>
      <c r="S44">
        <f t="shared" si="13"/>
        <v>0.17728440996987796</v>
      </c>
      <c r="T44">
        <f t="shared" si="4"/>
        <v>2.2236949094780845E-2</v>
      </c>
      <c r="U44">
        <f t="shared" si="5"/>
        <v>0.69207173364792074</v>
      </c>
      <c r="V44">
        <f t="shared" si="6"/>
        <v>0.54373360409608296</v>
      </c>
      <c r="W44">
        <f t="shared" si="7"/>
        <v>0.21412389543392316</v>
      </c>
      <c r="X44">
        <f t="shared" si="8"/>
        <v>0.41475933848337848</v>
      </c>
      <c r="Y44">
        <f t="shared" si="9"/>
        <v>0.2032755469298852</v>
      </c>
      <c r="Z44">
        <f t="shared" si="10"/>
        <v>0.3610505176446942</v>
      </c>
    </row>
    <row r="45" spans="2:26">
      <c r="O45">
        <f t="shared" si="11"/>
        <v>70.929999999999964</v>
      </c>
      <c r="P45">
        <f t="shared" si="0"/>
        <v>72.659999999999968</v>
      </c>
      <c r="Q45">
        <f t="shared" si="1"/>
        <v>0.24205265351101157</v>
      </c>
      <c r="R45">
        <f t="shared" si="12"/>
        <v>0.49198846888012687</v>
      </c>
      <c r="S45">
        <f t="shared" si="13"/>
        <v>0.16978030520908019</v>
      </c>
      <c r="T45">
        <f t="shared" si="4"/>
        <v>2.0218646627476265E-2</v>
      </c>
      <c r="U45">
        <f t="shared" si="5"/>
        <v>0.68032723404285722</v>
      </c>
      <c r="V45">
        <f t="shared" si="6"/>
        <v>0.5311420467187371</v>
      </c>
      <c r="W45">
        <f t="shared" si="7"/>
        <v>0.2032755469298852</v>
      </c>
      <c r="X45">
        <f t="shared" si="8"/>
        <v>0.40466182393985728</v>
      </c>
      <c r="Y45">
        <f t="shared" si="9"/>
        <v>0.19293719987853494</v>
      </c>
      <c r="Z45">
        <f t="shared" si="10"/>
        <v>0.34272402598928342</v>
      </c>
    </row>
    <row r="46" spans="2:26">
      <c r="O46">
        <f t="shared" si="11"/>
        <v>72.659999999999968</v>
      </c>
      <c r="P46">
        <f t="shared" si="0"/>
        <v>74.389999999999972</v>
      </c>
      <c r="Q46">
        <f t="shared" si="1"/>
        <v>0.23382086289173035</v>
      </c>
      <c r="R46">
        <f t="shared" si="12"/>
        <v>0.48355026924998229</v>
      </c>
      <c r="S46">
        <f t="shared" si="13"/>
        <v>0.16259383462869673</v>
      </c>
      <c r="T46">
        <f t="shared" si="4"/>
        <v>1.8383532277937528E-2</v>
      </c>
      <c r="U46">
        <f t="shared" si="5"/>
        <v>0.66864423461393696</v>
      </c>
      <c r="V46">
        <f t="shared" si="6"/>
        <v>0.5187289759438648</v>
      </c>
      <c r="W46">
        <f t="shared" si="7"/>
        <v>0.19293719987853494</v>
      </c>
      <c r="X46">
        <f t="shared" si="8"/>
        <v>0.39482595394978071</v>
      </c>
      <c r="Y46">
        <f t="shared" si="9"/>
        <v>0.18308921853673638</v>
      </c>
      <c r="Z46">
        <f t="shared" si="10"/>
        <v>0.32526285192920973</v>
      </c>
    </row>
    <row r="47" spans="2:26">
      <c r="O47">
        <f t="shared" si="11"/>
        <v>74.389999999999972</v>
      </c>
      <c r="P47">
        <f t="shared" si="0"/>
        <v>76.119999999999976</v>
      </c>
      <c r="Q47">
        <f t="shared" si="1"/>
        <v>0.22586902118363342</v>
      </c>
      <c r="R47">
        <f t="shared" si="12"/>
        <v>0.47525679498943874</v>
      </c>
      <c r="S47">
        <f t="shared" si="13"/>
        <v>0.15571155339076453</v>
      </c>
      <c r="T47">
        <f t="shared" si="4"/>
        <v>1.6714979258537797E-2</v>
      </c>
      <c r="U47">
        <f t="shared" si="5"/>
        <v>0.65703317176856257</v>
      </c>
      <c r="V47">
        <f t="shared" si="6"/>
        <v>0.50649889235510892</v>
      </c>
      <c r="W47">
        <f t="shared" si="7"/>
        <v>0.18308921853673638</v>
      </c>
      <c r="X47">
        <f t="shared" si="8"/>
        <v>0.38524613354691717</v>
      </c>
      <c r="Y47">
        <f t="shared" si="9"/>
        <v>0.17371222497961752</v>
      </c>
      <c r="Z47">
        <f t="shared" si="10"/>
        <v>0.3086332486416461</v>
      </c>
    </row>
    <row r="48" spans="2:26">
      <c r="O48">
        <f t="shared" si="11"/>
        <v>76.119999999999976</v>
      </c>
      <c r="P48">
        <f t="shared" si="0"/>
        <v>77.84999999999998</v>
      </c>
      <c r="Q48">
        <f t="shared" si="1"/>
        <v>0.21818760781015398</v>
      </c>
      <c r="R48">
        <f t="shared" si="12"/>
        <v>0.46710556388267738</v>
      </c>
      <c r="S48">
        <f t="shared" si="13"/>
        <v>0.14912058575119941</v>
      </c>
      <c r="T48">
        <f t="shared" si="4"/>
        <v>1.5197869886444582E-2</v>
      </c>
      <c r="U48">
        <f t="shared" si="5"/>
        <v>0.64550366257796843</v>
      </c>
      <c r="V48">
        <f t="shared" si="6"/>
        <v>0.49445569604597217</v>
      </c>
      <c r="W48">
        <f t="shared" si="7"/>
        <v>0.17371222497961752</v>
      </c>
      <c r="X48">
        <f t="shared" si="8"/>
        <v>0.37591669839994668</v>
      </c>
      <c r="Y48">
        <f t="shared" si="9"/>
        <v>0.1647871647110912</v>
      </c>
      <c r="Z48">
        <f t="shared" si="10"/>
        <v>0.29280197208246306</v>
      </c>
    </row>
    <row r="49" spans="15:26">
      <c r="O49">
        <f t="shared" si="11"/>
        <v>77.84999999999998</v>
      </c>
      <c r="P49">
        <f t="shared" si="0"/>
        <v>79.579999999999984</v>
      </c>
      <c r="Q49">
        <f t="shared" si="1"/>
        <v>0.21076742597300946</v>
      </c>
      <c r="R49">
        <f t="shared" si="12"/>
        <v>0.45909413628689427</v>
      </c>
      <c r="S49">
        <f t="shared" si="13"/>
        <v>0.1428086009711578</v>
      </c>
      <c r="T49">
        <f t="shared" si="4"/>
        <v>1.3818458612045236E-2</v>
      </c>
      <c r="U49">
        <f t="shared" si="5"/>
        <v>0.63406453990792511</v>
      </c>
      <c r="V49">
        <f t="shared" si="6"/>
        <v>0.48260272598041604</v>
      </c>
      <c r="W49">
        <f t="shared" si="7"/>
        <v>0.1647871647110912</v>
      </c>
      <c r="X49">
        <f t="shared" si="8"/>
        <v>0.36683194133750047</v>
      </c>
      <c r="Y49">
        <f t="shared" si="9"/>
        <v>0.15629536100129557</v>
      </c>
      <c r="Z49">
        <f t="shared" si="10"/>
        <v>0.27773638474121454</v>
      </c>
    </row>
    <row r="50" spans="15:26">
      <c r="O50">
        <f t="shared" si="11"/>
        <v>79.579999999999984</v>
      </c>
      <c r="P50">
        <f t="shared" si="0"/>
        <v>81.309999999999988</v>
      </c>
      <c r="Q50">
        <f t="shared" si="1"/>
        <v>0.20359959164106423</v>
      </c>
      <c r="R50">
        <f t="shared" si="12"/>
        <v>0.45122011440212217</v>
      </c>
      <c r="S50">
        <f t="shared" si="13"/>
        <v>0.13676379024802304</v>
      </c>
      <c r="T50">
        <f t="shared" si="4"/>
        <v>1.256424747938662E-2</v>
      </c>
      <c r="U50">
        <f t="shared" si="5"/>
        <v>0.62272388781052734</v>
      </c>
      <c r="V50">
        <f t="shared" si="6"/>
        <v>0.4709427972132289</v>
      </c>
      <c r="W50">
        <f t="shared" si="7"/>
        <v>0.15629536100129557</v>
      </c>
      <c r="X50">
        <f t="shared" si="8"/>
        <v>0.35798613571287996</v>
      </c>
      <c r="Y50">
        <f t="shared" si="9"/>
        <v>0.14821855929976799</v>
      </c>
      <c r="Z50">
        <f t="shared" si="10"/>
        <v>0.26340454106041999</v>
      </c>
    </row>
    <row r="51" spans="15:26">
      <c r="O51">
        <f t="shared" si="11"/>
        <v>81.309999999999988</v>
      </c>
      <c r="P51">
        <f t="shared" si="0"/>
        <v>83.039999999999992</v>
      </c>
      <c r="Q51">
        <f t="shared" si="1"/>
        <v>0.19667552291366164</v>
      </c>
      <c r="R51">
        <f t="shared" si="12"/>
        <v>0.44348114155357454</v>
      </c>
      <c r="S51">
        <f t="shared" si="13"/>
        <v>0.13097484462285885</v>
      </c>
      <c r="T51">
        <f t="shared" si="4"/>
        <v>1.1423872890256353E-2</v>
      </c>
      <c r="U51">
        <f t="shared" si="5"/>
        <v>0.6114890769000707</v>
      </c>
      <c r="V51">
        <f t="shared" si="6"/>
        <v>0.45947823607687271</v>
      </c>
      <c r="W51">
        <f t="shared" si="7"/>
        <v>0.14821855929976799</v>
      </c>
      <c r="X51">
        <f t="shared" si="8"/>
        <v>0.34937355592431857</v>
      </c>
      <c r="Y51">
        <f t="shared" si="9"/>
        <v>0.14053896293029097</v>
      </c>
      <c r="Z51">
        <f t="shared" si="10"/>
        <v>0.249775256729001</v>
      </c>
    </row>
    <row r="52" spans="15:26">
      <c r="O52">
        <f t="shared" si="11"/>
        <v>83.039999999999992</v>
      </c>
      <c r="P52">
        <f t="shared" si="0"/>
        <v>84.77</v>
      </c>
      <c r="Q52">
        <f t="shared" si="1"/>
        <v>0.18998692974569104</v>
      </c>
      <c r="R52">
        <f t="shared" si="12"/>
        <v>0.4358749014862992</v>
      </c>
      <c r="S52">
        <f t="shared" si="13"/>
        <v>0.12543093382299692</v>
      </c>
      <c r="T52">
        <f t="shared" si="4"/>
        <v>1.0387002645947977E-2</v>
      </c>
      <c r="U52">
        <f t="shared" si="5"/>
        <v>0.60036679947874827</v>
      </c>
      <c r="V52">
        <f t="shared" si="6"/>
        <v>0.44821091343646746</v>
      </c>
      <c r="W52">
        <f t="shared" si="7"/>
        <v>0.14053896293029097</v>
      </c>
      <c r="X52">
        <f t="shared" si="8"/>
        <v>0.34098849537684045</v>
      </c>
      <c r="Y52">
        <f t="shared" si="9"/>
        <v>0.13323926114476109</v>
      </c>
      <c r="Z52">
        <f t="shared" si="10"/>
        <v>0.23681816382492005</v>
      </c>
    </row>
    <row r="53" spans="15:26">
      <c r="O53">
        <f t="shared" si="11"/>
        <v>84.77</v>
      </c>
      <c r="P53">
        <f t="shared" si="0"/>
        <v>86.5</v>
      </c>
      <c r="Q53">
        <f t="shared" si="1"/>
        <v>0.1835258040220869</v>
      </c>
      <c r="R53">
        <f t="shared" si="12"/>
        <v>0.42839911767192856</v>
      </c>
      <c r="S53">
        <f t="shared" si="13"/>
        <v>0.12012168600017714</v>
      </c>
      <c r="T53">
        <f t="shared" si="4"/>
        <v>9.4442423338718731E-3</v>
      </c>
      <c r="U53">
        <f t="shared" si="5"/>
        <v>0.58936310421555971</v>
      </c>
      <c r="V53">
        <f t="shared" si="6"/>
        <v>0.43714227610972589</v>
      </c>
      <c r="W53">
        <f t="shared" si="7"/>
        <v>0.13323926114476109</v>
      </c>
      <c r="X53">
        <f t="shared" si="8"/>
        <v>0.33282528214470841</v>
      </c>
      <c r="Y53">
        <f t="shared" si="9"/>
        <v>0.12630265049774489</v>
      </c>
      <c r="Z53">
        <f t="shared" si="10"/>
        <v>0.22450375357076766</v>
      </c>
    </row>
    <row r="54" spans="15:26">
      <c r="O54">
        <f t="shared" si="11"/>
        <v>86.5</v>
      </c>
      <c r="P54">
        <f t="shared" ref="P54:P102" si="14">O54+$N$5</f>
        <v>88.23</v>
      </c>
      <c r="Q54">
        <f t="shared" ref="Q54:Q102" si="15">EXP(-0.02*O54)</f>
        <v>0.17728440996987782</v>
      </c>
      <c r="R54">
        <f t="shared" ref="R54:R102" si="16">EXP(-0.01*O54)</f>
        <v>0.42105155262732119</v>
      </c>
      <c r="S54">
        <f t="shared" ref="S54:S102" si="17">EXP(-0.025*O54)</f>
        <v>0.11503716832633237</v>
      </c>
      <c r="T54">
        <f t="shared" ref="T54:T102" si="18">Q54*R54*S54</f>
        <v>8.5870502108413935E-3</v>
      </c>
      <c r="U54">
        <f t="shared" ref="U54:U102" si="19">Q54+R54+S54-Q54*R54-Q54*S54-R54*S54+Q54*R54*S54</f>
        <v>0.57848343021494497</v>
      </c>
      <c r="V54">
        <f t="shared" ref="V54:V102" si="20">EXP(-O54*0.02)+((0.02)/(0.025-0.02))*(EXP(-0.02*O54)-EXP(-0.025*O54))</f>
        <v>0.42627337654405956</v>
      </c>
      <c r="W54">
        <f t="shared" ref="W54:W102" si="21">R54*S54+Q54*S54+Q54*R54-2*Q54*R54*S54</f>
        <v>0.12630265049774489</v>
      </c>
      <c r="X54">
        <f t="shared" ref="X54:X102" si="22">SUM(Q54*0.4,R54*0.5,S54*0.4) + (1-1.3)*(Q54*R54*S54)</f>
        <v>0.32487829256889228</v>
      </c>
      <c r="Y54">
        <f t="shared" ref="Y54:Y102" si="23">R55*S55+Q55*S55+Q55*R55-2*Q55*R55*S55</f>
        <v>0.11971285039934745</v>
      </c>
      <c r="Z54">
        <f t="shared" ref="Z54:Z102" si="24">($N$5*Y54+$N$5*0.5*(W54-Y54))</f>
        <v>0.21280340827598487</v>
      </c>
    </row>
    <row r="55" spans="15:26">
      <c r="O55">
        <f t="shared" si="11"/>
        <v>88.23</v>
      </c>
      <c r="P55">
        <f t="shared" si="14"/>
        <v>89.960000000000008</v>
      </c>
      <c r="Q55">
        <f t="shared" si="15"/>
        <v>0.17125527489630396</v>
      </c>
      <c r="R55">
        <f t="shared" si="16"/>
        <v>0.41383000724488789</v>
      </c>
      <c r="S55">
        <f t="shared" si="17"/>
        <v>0.11016786841071656</v>
      </c>
      <c r="T55">
        <f t="shared" si="18"/>
        <v>7.8076598118465394E-3</v>
      </c>
      <c r="U55">
        <f t="shared" si="19"/>
        <v>0.56773264034071436</v>
      </c>
      <c r="V55">
        <f t="shared" si="20"/>
        <v>0.41560490083865353</v>
      </c>
      <c r="W55">
        <f t="shared" si="21"/>
        <v>0.11971285039934745</v>
      </c>
      <c r="X55">
        <f t="shared" si="22"/>
        <v>0.31714196300169822</v>
      </c>
      <c r="Y55">
        <f t="shared" si="23"/>
        <v>0.11345411361049773</v>
      </c>
      <c r="Z55">
        <f t="shared" si="24"/>
        <v>0.20168942386851607</v>
      </c>
    </row>
    <row r="56" spans="15:26">
      <c r="O56">
        <f t="shared" si="11"/>
        <v>89.960000000000008</v>
      </c>
      <c r="P56">
        <f t="shared" si="14"/>
        <v>91.690000000000012</v>
      </c>
      <c r="Q56">
        <f t="shared" si="15"/>
        <v>0.16543118024191633</v>
      </c>
      <c r="R56">
        <f t="shared" si="16"/>
        <v>0.4067323201344053</v>
      </c>
      <c r="S56">
        <f t="shared" si="17"/>
        <v>0.1055046765036094</v>
      </c>
      <c r="T56">
        <f t="shared" si="18"/>
        <v>7.0990095831232466E-3</v>
      </c>
      <c r="U56">
        <f t="shared" si="19"/>
        <v>0.5571150536863102</v>
      </c>
      <c r="V56">
        <f t="shared" si="20"/>
        <v>0.40513719519514402</v>
      </c>
      <c r="W56">
        <f t="shared" si="21"/>
        <v>0.11345411361049773</v>
      </c>
      <c r="X56">
        <f t="shared" si="22"/>
        <v>0.30961079989047596</v>
      </c>
      <c r="Y56">
        <f t="shared" si="23"/>
        <v>0.1075112323607247</v>
      </c>
      <c r="Z56">
        <f t="shared" si="24"/>
        <v>0.19113502426510739</v>
      </c>
    </row>
    <row r="57" spans="15:26">
      <c r="O57">
        <f t="shared" si="11"/>
        <v>91.690000000000012</v>
      </c>
      <c r="P57">
        <f t="shared" si="14"/>
        <v>93.420000000000016</v>
      </c>
      <c r="Q57">
        <f t="shared" si="15"/>
        <v>0.15980515293794348</v>
      </c>
      <c r="R57">
        <f t="shared" si="16"/>
        <v>0.39975636697611644</v>
      </c>
      <c r="S57">
        <f t="shared" si="17"/>
        <v>0.10103886845330372</v>
      </c>
      <c r="T57">
        <f t="shared" si="18"/>
        <v>6.4546789019688158E-3</v>
      </c>
      <c r="U57">
        <f t="shared" si="19"/>
        <v>0.54663447710467006</v>
      </c>
      <c r="V57">
        <f t="shared" si="20"/>
        <v>0.39487029087650249</v>
      </c>
      <c r="W57">
        <f t="shared" si="21"/>
        <v>0.1075112323607247</v>
      </c>
      <c r="X57">
        <f t="shared" si="22"/>
        <v>0.3022793883739664</v>
      </c>
      <c r="Y57">
        <f t="shared" si="23"/>
        <v>0.10186954069303339</v>
      </c>
      <c r="Z57">
        <f t="shared" si="24"/>
        <v>0.18111436869150074</v>
      </c>
    </row>
    <row r="58" spans="15:26">
      <c r="O58">
        <f t="shared" si="11"/>
        <v>93.420000000000016</v>
      </c>
      <c r="P58">
        <f t="shared" si="14"/>
        <v>95.15000000000002</v>
      </c>
      <c r="Q58">
        <f t="shared" si="15"/>
        <v>0.1543704570575799</v>
      </c>
      <c r="R58">
        <f t="shared" si="16"/>
        <v>0.39290005988492788</v>
      </c>
      <c r="S58">
        <f t="shared" si="17"/>
        <v>9.6762089384490602E-2</v>
      </c>
      <c r="T58">
        <f t="shared" si="18"/>
        <v>5.8688299036203824E-3</v>
      </c>
      <c r="U58">
        <f t="shared" si="19"/>
        <v>0.53629423573034463</v>
      </c>
      <c r="V58">
        <f t="shared" si="20"/>
        <v>0.38480392774993705</v>
      </c>
      <c r="W58">
        <f t="shared" si="21"/>
        <v>0.10186954069303339</v>
      </c>
      <c r="X58">
        <f t="shared" si="22"/>
        <v>0.29514239954820604</v>
      </c>
      <c r="Y58">
        <f t="shared" si="23"/>
        <v>9.6514913572747787E-2</v>
      </c>
      <c r="Z58">
        <f t="shared" si="24"/>
        <v>0.1716025529399007</v>
      </c>
    </row>
    <row r="59" spans="15:26">
      <c r="O59">
        <f t="shared" si="11"/>
        <v>95.15000000000002</v>
      </c>
      <c r="P59">
        <f t="shared" si="14"/>
        <v>96.880000000000024</v>
      </c>
      <c r="Q59">
        <f t="shared" si="15"/>
        <v>0.1491205857511993</v>
      </c>
      <c r="R59">
        <f t="shared" si="16"/>
        <v>0.38616134678551051</v>
      </c>
      <c r="S59">
        <f t="shared" si="17"/>
        <v>9.266633806750639E-2</v>
      </c>
      <c r="T59">
        <f t="shared" si="18"/>
        <v>5.3361545881272145E-3</v>
      </c>
      <c r="U59">
        <f t="shared" si="19"/>
        <v>0.52609720244334102</v>
      </c>
      <c r="V59">
        <f t="shared" si="20"/>
        <v>0.37493757648597087</v>
      </c>
      <c r="W59">
        <f t="shared" si="21"/>
        <v>9.6514913572747787E-2</v>
      </c>
      <c r="X59">
        <f t="shared" si="22"/>
        <v>0.28819459654379936</v>
      </c>
      <c r="Y59">
        <f t="shared" si="23"/>
        <v>9.1433763236416818E-2</v>
      </c>
      <c r="Z59">
        <f t="shared" si="24"/>
        <v>0.16257560543992738</v>
      </c>
    </row>
    <row r="60" spans="15:26">
      <c r="O60">
        <f t="shared" si="11"/>
        <v>96.880000000000024</v>
      </c>
      <c r="P60">
        <f t="shared" si="14"/>
        <v>98.610000000000028</v>
      </c>
      <c r="Q60">
        <f t="shared" si="15"/>
        <v>0.14404925345583736</v>
      </c>
      <c r="R60">
        <f t="shared" si="16"/>
        <v>0.37953821079811895</v>
      </c>
      <c r="S60">
        <f t="shared" si="17"/>
        <v>8.8743951949199526E-2</v>
      </c>
      <c r="T60">
        <f t="shared" si="18"/>
        <v>4.851826727986383E-3</v>
      </c>
      <c r="U60">
        <f t="shared" si="19"/>
        <v>0.5160458262387525</v>
      </c>
      <c r="V60">
        <f t="shared" si="20"/>
        <v>0.36527045948238862</v>
      </c>
      <c r="W60">
        <f t="shared" si="21"/>
        <v>9.1433763236416818E-2</v>
      </c>
      <c r="X60">
        <f t="shared" si="22"/>
        <v>0.28143083954267828</v>
      </c>
      <c r="Y60">
        <f t="shared" si="23"/>
        <v>8.6613033202385101E-2</v>
      </c>
      <c r="Z60">
        <f t="shared" si="24"/>
        <v>0.15401047891956365</v>
      </c>
    </row>
    <row r="61" spans="15:26">
      <c r="O61">
        <f t="shared" si="11"/>
        <v>98.610000000000028</v>
      </c>
      <c r="P61">
        <f t="shared" si="14"/>
        <v>100.34000000000003</v>
      </c>
      <c r="Q61">
        <f t="shared" si="15"/>
        <v>0.13915038836961641</v>
      </c>
      <c r="R61">
        <f t="shared" si="16"/>
        <v>0.3730286696349443</v>
      </c>
      <c r="S61">
        <f t="shared" si="17"/>
        <v>8.4987592817411486E-2</v>
      </c>
      <c r="T61">
        <f t="shared" si="18"/>
        <v>4.4114581408078654E-3</v>
      </c>
      <c r="U61">
        <f t="shared" si="19"/>
        <v>0.50614215947877927</v>
      </c>
      <c r="V61">
        <f t="shared" si="20"/>
        <v>0.35580157057843603</v>
      </c>
      <c r="W61">
        <f t="shared" si="21"/>
        <v>8.6613033202385101E-2</v>
      </c>
      <c r="X61">
        <f t="shared" si="22"/>
        <v>0.274846089850041</v>
      </c>
      <c r="Y61">
        <f t="shared" si="23"/>
        <v>8.20401903158023E-2</v>
      </c>
      <c r="Z61">
        <f t="shared" si="24"/>
        <v>0.1458850383432321</v>
      </c>
    </row>
    <row r="62" spans="15:26">
      <c r="O62">
        <f t="shared" si="11"/>
        <v>100.34000000000003</v>
      </c>
      <c r="P62">
        <f t="shared" si="14"/>
        <v>102.07000000000004</v>
      </c>
      <c r="Q62">
        <f t="shared" si="15"/>
        <v>0.13441812518210197</v>
      </c>
      <c r="R62">
        <f t="shared" si="16"/>
        <v>0.36663077500682067</v>
      </c>
      <c r="S62">
        <f t="shared" si="17"/>
        <v>8.1390233072252627E-2</v>
      </c>
      <c r="T62">
        <f t="shared" si="18"/>
        <v>4.0110589308239245E-3</v>
      </c>
      <c r="U62">
        <f t="shared" si="19"/>
        <v>0.4963878840145492</v>
      </c>
      <c r="V62">
        <f t="shared" si="20"/>
        <v>0.34652969362149932</v>
      </c>
      <c r="W62">
        <f t="shared" si="21"/>
        <v>8.20401903158023E-2</v>
      </c>
      <c r="X62">
        <f t="shared" si="22"/>
        <v>0.26843541312590502</v>
      </c>
      <c r="Y62">
        <f t="shared" si="23"/>
        <v>7.7703215157113162E-2</v>
      </c>
      <c r="Z62">
        <f t="shared" si="24"/>
        <v>0.13817804573407189</v>
      </c>
    </row>
    <row r="63" spans="15:26">
      <c r="O63">
        <f t="shared" si="11"/>
        <v>102.07000000000004</v>
      </c>
      <c r="P63">
        <f t="shared" si="14"/>
        <v>103.80000000000004</v>
      </c>
      <c r="Q63">
        <f t="shared" si="15"/>
        <v>0.12984679805188704</v>
      </c>
      <c r="R63">
        <f t="shared" si="16"/>
        <v>0.36034261204010692</v>
      </c>
      <c r="S63">
        <f t="shared" si="17"/>
        <v>7.7945142578487794E-2</v>
      </c>
      <c r="T63">
        <f t="shared" si="18"/>
        <v>3.6470013390166884E-3</v>
      </c>
      <c r="U63">
        <f t="shared" si="19"/>
        <v>0.48678433617435185</v>
      </c>
      <c r="V63">
        <f t="shared" si="20"/>
        <v>0.33745341994548395</v>
      </c>
      <c r="W63">
        <f t="shared" si="21"/>
        <v>7.7703215157113162E-2</v>
      </c>
      <c r="X63">
        <f t="shared" si="22"/>
        <v>0.26219398187049842</v>
      </c>
      <c r="Y63">
        <f t="shared" si="23"/>
        <v>7.3590591103937342E-2</v>
      </c>
      <c r="Z63">
        <f t="shared" si="24"/>
        <v>0.13086914241580869</v>
      </c>
    </row>
    <row r="64" spans="15:26">
      <c r="O64">
        <f t="shared" si="11"/>
        <v>103.80000000000004</v>
      </c>
      <c r="P64">
        <f t="shared" si="14"/>
        <v>105.53000000000004</v>
      </c>
      <c r="Q64">
        <f t="shared" si="15"/>
        <v>0.1254309338229968</v>
      </c>
      <c r="R64">
        <f t="shared" si="16"/>
        <v>0.35416229870357008</v>
      </c>
      <c r="S64">
        <f t="shared" si="17"/>
        <v>7.4645876074435499E-2</v>
      </c>
      <c r="T64">
        <f t="shared" si="18"/>
        <v>3.3159868743333062E-3</v>
      </c>
      <c r="U64">
        <f t="shared" si="19"/>
        <v>0.47733253062273173</v>
      </c>
      <c r="V64">
        <f t="shared" si="20"/>
        <v>0.32857116481724197</v>
      </c>
      <c r="W64">
        <f t="shared" si="21"/>
        <v>7.3590591103937342E-2</v>
      </c>
      <c r="X64">
        <f t="shared" si="22"/>
        <v>0.25611707724845795</v>
      </c>
      <c r="Y64">
        <f t="shared" si="23"/>
        <v>6.9691292301248917E-2</v>
      </c>
      <c r="Z64">
        <f t="shared" si="24"/>
        <v>0.12393882914548611</v>
      </c>
    </row>
    <row r="65" spans="15:26">
      <c r="O65">
        <f t="shared" si="11"/>
        <v>105.53000000000004</v>
      </c>
      <c r="P65">
        <f t="shared" si="14"/>
        <v>107.26000000000005</v>
      </c>
      <c r="Q65">
        <f t="shared" si="15"/>
        <v>0.1211652454719916</v>
      </c>
      <c r="R65">
        <f t="shared" si="16"/>
        <v>0.34808798524509804</v>
      </c>
      <c r="S65">
        <f t="shared" si="17"/>
        <v>7.1486261113823529E-2</v>
      </c>
      <c r="T65">
        <f t="shared" si="18"/>
        <v>3.01501642818576E-3</v>
      </c>
      <c r="U65">
        <f t="shared" si="19"/>
        <v>0.46803318310147851</v>
      </c>
      <c r="V65">
        <f t="shared" si="20"/>
        <v>0.31988118290466383</v>
      </c>
      <c r="W65">
        <f t="shared" si="21"/>
        <v>6.9691292301248917E-2</v>
      </c>
      <c r="X65">
        <f t="shared" si="22"/>
        <v>0.25020009032841933</v>
      </c>
      <c r="Y65">
        <f t="shared" si="23"/>
        <v>6.5994770763491764E-2</v>
      </c>
      <c r="Z65">
        <f t="shared" si="24"/>
        <v>0.11736844455100069</v>
      </c>
    </row>
    <row r="66" spans="15:26">
      <c r="O66">
        <f t="shared" si="11"/>
        <v>107.26000000000005</v>
      </c>
      <c r="P66">
        <f t="shared" si="14"/>
        <v>108.99000000000005</v>
      </c>
      <c r="Q66">
        <f t="shared" si="15"/>
        <v>0.1170446257779221</v>
      </c>
      <c r="R66">
        <f t="shared" si="16"/>
        <v>0.34211785363807323</v>
      </c>
      <c r="S66">
        <f t="shared" si="17"/>
        <v>6.846038651804251E-2</v>
      </c>
      <c r="T66">
        <f t="shared" si="18"/>
        <v>2.7413631014621123E-3</v>
      </c>
      <c r="U66">
        <f t="shared" si="19"/>
        <v>0.45888673206908398</v>
      </c>
      <c r="V66">
        <f t="shared" si="20"/>
        <v>0.31138158281744044</v>
      </c>
      <c r="W66">
        <f t="shared" si="21"/>
        <v>6.5994770763491764E-2</v>
      </c>
      <c r="X66">
        <f t="shared" si="22"/>
        <v>0.24443852280698383</v>
      </c>
      <c r="Y66">
        <f t="shared" si="23"/>
        <v>6.2490942804344238E-2</v>
      </c>
      <c r="Z66">
        <f t="shared" si="24"/>
        <v>0.11114014223617814</v>
      </c>
    </row>
    <row r="67" spans="15:26">
      <c r="O67">
        <f t="shared" si="11"/>
        <v>108.99000000000005</v>
      </c>
      <c r="P67">
        <f t="shared" si="14"/>
        <v>110.72000000000006</v>
      </c>
      <c r="Q67">
        <f t="shared" si="15"/>
        <v>0.11306414120755917</v>
      </c>
      <c r="R67">
        <f t="shared" si="16"/>
        <v>0.33625011703724234</v>
      </c>
      <c r="S67">
        <f t="shared" si="17"/>
        <v>6.5562591317193275E-2</v>
      </c>
      <c r="T67">
        <f t="shared" si="18"/>
        <v>2.4925474978522927E-3</v>
      </c>
      <c r="U67">
        <f t="shared" si="19"/>
        <v>0.44989335925979829</v>
      </c>
      <c r="V67">
        <f t="shared" si="20"/>
        <v>0.30307034076902273</v>
      </c>
      <c r="W67">
        <f t="shared" si="21"/>
        <v>6.2490942804344238E-2</v>
      </c>
      <c r="X67">
        <f t="shared" si="22"/>
        <v>0.23882798727916649</v>
      </c>
      <c r="Y67">
        <f t="shared" si="23"/>
        <v>5.9170174964933937E-2</v>
      </c>
      <c r="Z67">
        <f t="shared" si="24"/>
        <v>0.10523686687042562</v>
      </c>
    </row>
    <row r="68" spans="15:26">
      <c r="O68">
        <f t="shared" si="11"/>
        <v>110.72000000000006</v>
      </c>
      <c r="P68">
        <f t="shared" si="14"/>
        <v>112.45000000000006</v>
      </c>
      <c r="Q68">
        <f t="shared" si="15"/>
        <v>0.10921902600857566</v>
      </c>
      <c r="R68">
        <f t="shared" si="16"/>
        <v>0.33048301924391771</v>
      </c>
      <c r="S68">
        <f t="shared" si="17"/>
        <v>6.2787454159237976E-2</v>
      </c>
      <c r="T68">
        <f t="shared" si="18"/>
        <v>2.2663152596371196E-3</v>
      </c>
      <c r="U68">
        <f t="shared" si="19"/>
        <v>0.44105300918716017</v>
      </c>
      <c r="V68">
        <f t="shared" si="20"/>
        <v>0.29494531340592639</v>
      </c>
      <c r="W68">
        <f t="shared" si="21"/>
        <v>5.9170174964933937E-2</v>
      </c>
      <c r="X68">
        <f t="shared" si="22"/>
        <v>0.23336420711119318</v>
      </c>
      <c r="Y68">
        <f t="shared" si="23"/>
        <v>5.6023269589103766E-2</v>
      </c>
      <c r="Z68">
        <f t="shared" si="24"/>
        <v>9.9642329539242611E-2</v>
      </c>
    </row>
    <row r="69" spans="15:26">
      <c r="O69">
        <f t="shared" si="11"/>
        <v>112.45000000000006</v>
      </c>
      <c r="P69">
        <f t="shared" si="14"/>
        <v>114.18000000000006</v>
      </c>
      <c r="Q69">
        <f t="shared" si="15"/>
        <v>0.10550467650360926</v>
      </c>
      <c r="R69">
        <f t="shared" si="16"/>
        <v>0.32481483418035151</v>
      </c>
      <c r="S69">
        <f t="shared" si="17"/>
        <v>6.0129783167441435E-2</v>
      </c>
      <c r="T69">
        <f t="shared" si="18"/>
        <v>2.0606166424068815E-3</v>
      </c>
      <c r="U69">
        <f t="shared" si="19"/>
        <v>0.43236540761989151</v>
      </c>
      <c r="V69">
        <f t="shared" si="20"/>
        <v>0.28700424984828055</v>
      </c>
      <c r="W69">
        <f t="shared" si="21"/>
        <v>5.6023269589103766E-2</v>
      </c>
      <c r="X69">
        <f t="shared" si="22"/>
        <v>0.22804301596587398</v>
      </c>
      <c r="Y69">
        <f t="shared" si="23"/>
        <v>5.304145017456257E-2</v>
      </c>
      <c r="Z69">
        <f t="shared" si="24"/>
        <v>9.4340982595571388E-2</v>
      </c>
    </row>
    <row r="70" spans="15:26">
      <c r="O70">
        <f t="shared" ref="O70:O102" si="25">O69+$N$5</f>
        <v>114.18000000000006</v>
      </c>
      <c r="P70">
        <f t="shared" si="14"/>
        <v>115.91000000000007</v>
      </c>
      <c r="Q70">
        <f t="shared" si="15"/>
        <v>0.10191664557837425</v>
      </c>
      <c r="R70">
        <f t="shared" si="16"/>
        <v>0.31924386537312543</v>
      </c>
      <c r="S70">
        <f t="shared" si="17"/>
        <v>5.7584606227127265E-2</v>
      </c>
      <c r="T70">
        <f t="shared" si="18"/>
        <v>1.8735879436491548E-3</v>
      </c>
      <c r="U70">
        <f t="shared" si="19"/>
        <v>0.4238300790604152</v>
      </c>
      <c r="V70">
        <f t="shared" si="20"/>
        <v>0.27924480298336218</v>
      </c>
      <c r="W70">
        <f t="shared" si="21"/>
        <v>5.304145017456257E-2</v>
      </c>
      <c r="X70">
        <f t="shared" si="22"/>
        <v>0.22286035702566859</v>
      </c>
      <c r="Y70">
        <f t="shared" si="23"/>
        <v>5.0216346611172025E-2</v>
      </c>
      <c r="Z70">
        <f t="shared" si="24"/>
        <v>8.9317994219660427E-2</v>
      </c>
    </row>
    <row r="71" spans="15:26">
      <c r="O71">
        <f t="shared" si="25"/>
        <v>115.91000000000007</v>
      </c>
      <c r="P71">
        <f t="shared" si="14"/>
        <v>117.64000000000007</v>
      </c>
      <c r="Q71">
        <f t="shared" si="15"/>
        <v>9.8450637357222856E-2</v>
      </c>
      <c r="R71">
        <f t="shared" si="16"/>
        <v>0.31376844544539984</v>
      </c>
      <c r="S71">
        <f t="shared" si="17"/>
        <v>5.514716168357673E-2</v>
      </c>
      <c r="T71">
        <f t="shared" si="18"/>
        <v>1.7035346169422662E-3</v>
      </c>
      <c r="U71">
        <f t="shared" si="19"/>
        <v>0.41544636325808521</v>
      </c>
      <c r="V71">
        <f t="shared" si="20"/>
        <v>0.27166454005180735</v>
      </c>
      <c r="W71">
        <f t="shared" si="21"/>
        <v>5.0216346611172025E-2</v>
      </c>
      <c r="X71">
        <f t="shared" si="22"/>
        <v>0.21781228195393709</v>
      </c>
      <c r="Y71">
        <f t="shared" si="23"/>
        <v>4.7539980402005209E-2</v>
      </c>
      <c r="Z71">
        <f t="shared" si="24"/>
        <v>8.4559222866398304E-2</v>
      </c>
    </row>
    <row r="72" spans="15:26">
      <c r="O72">
        <f t="shared" si="25"/>
        <v>117.64000000000007</v>
      </c>
      <c r="P72">
        <f t="shared" si="14"/>
        <v>119.37000000000008</v>
      </c>
      <c r="Q72">
        <f t="shared" si="15"/>
        <v>9.5102502059781949E-2</v>
      </c>
      <c r="R72">
        <f t="shared" si="16"/>
        <v>0.30838693561787267</v>
      </c>
      <c r="S72">
        <f t="shared" si="17"/>
        <v>5.281288943366752E-2</v>
      </c>
      <c r="T72">
        <f t="shared" si="18"/>
        <v>1.5489159187630126E-3</v>
      </c>
      <c r="U72">
        <f t="shared" si="19"/>
        <v>0.40721343079055389</v>
      </c>
      <c r="V72">
        <f t="shared" si="20"/>
        <v>0.26426095256423965</v>
      </c>
      <c r="W72">
        <f t="shared" si="21"/>
        <v>4.7539980402005209E-2</v>
      </c>
      <c r="X72">
        <f t="shared" si="22"/>
        <v>0.21289494963068725</v>
      </c>
      <c r="Y72">
        <f t="shared" si="23"/>
        <v>4.500474994895353E-2</v>
      </c>
      <c r="Z72">
        <f t="shared" si="24"/>
        <v>8.0051191753579304E-2</v>
      </c>
    </row>
    <row r="73" spans="15:26">
      <c r="O73">
        <f t="shared" si="25"/>
        <v>119.37000000000008</v>
      </c>
      <c r="P73">
        <f t="shared" si="14"/>
        <v>121.10000000000008</v>
      </c>
      <c r="Q73">
        <f t="shared" si="15"/>
        <v>9.1868231032506159E-2</v>
      </c>
      <c r="R73">
        <f t="shared" si="16"/>
        <v>0.30309772521829681</v>
      </c>
      <c r="S73">
        <f t="shared" si="17"/>
        <v>5.0577422394586034E-2</v>
      </c>
      <c r="T73">
        <f t="shared" si="18"/>
        <v>1.4083309488032414E-3</v>
      </c>
      <c r="U73">
        <f t="shared" si="19"/>
        <v>0.3991302977476322</v>
      </c>
      <c r="V73">
        <f t="shared" si="20"/>
        <v>0.25703146558418666</v>
      </c>
      <c r="W73">
        <f t="shared" si="21"/>
        <v>4.500474994895353E-2</v>
      </c>
      <c r="X73">
        <f t="shared" si="22"/>
        <v>0.2081046246953443</v>
      </c>
      <c r="Y73">
        <f t="shared" si="23"/>
        <v>4.2603415972383055E-2</v>
      </c>
      <c r="Z73">
        <f t="shared" si="24"/>
        <v>7.5781063521956155E-2</v>
      </c>
    </row>
    <row r="74" spans="15:26">
      <c r="O74">
        <f t="shared" si="25"/>
        <v>121.10000000000008</v>
      </c>
      <c r="P74">
        <f t="shared" si="14"/>
        <v>122.83000000000008</v>
      </c>
      <c r="Q74">
        <f t="shared" si="15"/>
        <v>8.8743951949199443E-2</v>
      </c>
      <c r="R74">
        <f t="shared" si="16"/>
        <v>0.29789923119940986</v>
      </c>
      <c r="S74">
        <f t="shared" si="17"/>
        <v>4.8436578333652641E-2</v>
      </c>
      <c r="T74">
        <f t="shared" si="18"/>
        <v>1.280505957315623E-3</v>
      </c>
      <c r="U74">
        <f t="shared" si="19"/>
        <v>0.39119583955256315</v>
      </c>
      <c r="V74">
        <f t="shared" si="20"/>
        <v>0.24997344641138664</v>
      </c>
      <c r="W74">
        <f t="shared" si="21"/>
        <v>4.2603415972383055E-2</v>
      </c>
      <c r="X74">
        <f t="shared" si="22"/>
        <v>0.2034376759256511</v>
      </c>
      <c r="Y74">
        <f t="shared" si="23"/>
        <v>4.0329087123478609E-2</v>
      </c>
      <c r="Z74">
        <f t="shared" si="24"/>
        <v>7.1736615177920335E-2</v>
      </c>
    </row>
    <row r="75" spans="15:26">
      <c r="O75">
        <f t="shared" si="25"/>
        <v>122.83000000000008</v>
      </c>
      <c r="P75">
        <f t="shared" si="14"/>
        <v>124.56000000000009</v>
      </c>
      <c r="Q75">
        <f t="shared" si="15"/>
        <v>8.572592417475848E-2</v>
      </c>
      <c r="R75">
        <f t="shared" si="16"/>
        <v>0.29278989766513203</v>
      </c>
      <c r="S75">
        <f t="shared" si="17"/>
        <v>4.6386352043974524E-2</v>
      </c>
      <c r="T75">
        <f t="shared" si="18"/>
        <v>1.1642828044886499E-3</v>
      </c>
      <c r="U75">
        <f t="shared" si="19"/>
        <v>0.38340880395589783</v>
      </c>
      <c r="V75">
        <f t="shared" si="20"/>
        <v>0.24308421269789426</v>
      </c>
      <c r="W75">
        <f t="shared" si="21"/>
        <v>4.0329087123478609E-2</v>
      </c>
      <c r="X75">
        <f t="shared" si="22"/>
        <v>0.19889057447871261</v>
      </c>
      <c r="Y75">
        <f t="shared" si="23"/>
        <v>3.8175205838320493E-2</v>
      </c>
      <c r="Z75">
        <f t="shared" si="24"/>
        <v>6.7906213411956226E-2</v>
      </c>
    </row>
    <row r="76" spans="15:26">
      <c r="O76">
        <f t="shared" si="25"/>
        <v>124.56000000000009</v>
      </c>
      <c r="P76">
        <f t="shared" si="14"/>
        <v>126.29000000000009</v>
      </c>
      <c r="Q76">
        <f t="shared" si="15"/>
        <v>8.2810534286587342E-2</v>
      </c>
      <c r="R76">
        <f t="shared" si="16"/>
        <v>0.28776819540489068</v>
      </c>
      <c r="S76">
        <f t="shared" si="17"/>
        <v>4.4422907851287878E-2</v>
      </c>
      <c r="T76">
        <f t="shared" si="18"/>
        <v>1.0586084672887107E-3</v>
      </c>
      <c r="U76">
        <f t="shared" si="19"/>
        <v>0.37576782323715674</v>
      </c>
      <c r="V76">
        <f t="shared" si="20"/>
        <v>0.23636104002778519</v>
      </c>
      <c r="W76">
        <f t="shared" si="21"/>
        <v>3.8175205838320493E-2</v>
      </c>
      <c r="X76">
        <f t="shared" si="22"/>
        <v>0.19445989201740885</v>
      </c>
      <c r="Y76">
        <f t="shared" si="23"/>
        <v>3.6135534474279779E-2</v>
      </c>
      <c r="Z76">
        <f t="shared" si="24"/>
        <v>6.4278790370399227E-2</v>
      </c>
    </row>
    <row r="77" spans="15:26">
      <c r="O77">
        <f t="shared" si="25"/>
        <v>126.29000000000009</v>
      </c>
      <c r="P77">
        <f t="shared" si="14"/>
        <v>128.0200000000001</v>
      </c>
      <c r="Q77">
        <f t="shared" si="15"/>
        <v>7.9994291748320817E-2</v>
      </c>
      <c r="R77">
        <f t="shared" si="16"/>
        <v>0.2828326214359313</v>
      </c>
      <c r="S77">
        <f t="shared" si="17"/>
        <v>4.2542572437971105E-2</v>
      </c>
      <c r="T77">
        <f t="shared" si="18"/>
        <v>9.6252549869749356E-4</v>
      </c>
      <c r="U77">
        <f t="shared" si="19"/>
        <v>0.36827142564924592</v>
      </c>
      <c r="V77">
        <f t="shared" si="20"/>
        <v>0.22980116898971964</v>
      </c>
      <c r="W77">
        <f t="shared" si="21"/>
        <v>3.6135534474279779E-2</v>
      </c>
      <c r="X77">
        <f t="shared" si="22"/>
        <v>0.19014229874287317</v>
      </c>
      <c r="Y77">
        <f t="shared" si="23"/>
        <v>3.4204141761874134E-2</v>
      </c>
      <c r="Z77">
        <f t="shared" si="24"/>
        <v>6.0843819944273139E-2</v>
      </c>
    </row>
    <row r="78" spans="15:26">
      <c r="O78">
        <f t="shared" si="25"/>
        <v>128.0200000000001</v>
      </c>
      <c r="P78">
        <f t="shared" si="14"/>
        <v>129.75000000000009</v>
      </c>
      <c r="Q78">
        <f t="shared" si="15"/>
        <v>7.7273824730677024E-2</v>
      </c>
      <c r="R78">
        <f t="shared" si="16"/>
        <v>0.27798169855347854</v>
      </c>
      <c r="S78">
        <f t="shared" si="17"/>
        <v>4.0741827970803321E-2</v>
      </c>
      <c r="T78">
        <f t="shared" si="18"/>
        <v>8.7516335290202269E-4</v>
      </c>
      <c r="U78">
        <f t="shared" si="19"/>
        <v>0.36091804614018275</v>
      </c>
      <c r="V78">
        <f t="shared" si="20"/>
        <v>0.22340181177017182</v>
      </c>
      <c r="W78">
        <f t="shared" si="21"/>
        <v>3.4204141761874134E-2</v>
      </c>
      <c r="X78">
        <f t="shared" si="22"/>
        <v>0.1859345613514608</v>
      </c>
      <c r="Y78">
        <f t="shared" si="23"/>
        <v>3.2375389598690185E-2</v>
      </c>
      <c r="Z78">
        <f t="shared" si="24"/>
        <v>5.7591294626888133E-2</v>
      </c>
    </row>
    <row r="79" spans="15:26">
      <c r="O79">
        <f t="shared" si="25"/>
        <v>129.75000000000009</v>
      </c>
      <c r="P79">
        <f t="shared" si="14"/>
        <v>131.48000000000008</v>
      </c>
      <c r="Q79">
        <f t="shared" si="15"/>
        <v>7.4645876074435444E-2</v>
      </c>
      <c r="R79">
        <f t="shared" si="16"/>
        <v>0.2732139748886126</v>
      </c>
      <c r="S79">
        <f t="shared" si="17"/>
        <v>3.9017305519611738E-2</v>
      </c>
      <c r="T79">
        <f t="shared" si="18"/>
        <v>7.9573049784047699E-4</v>
      </c>
      <c r="U79">
        <f t="shared" si="19"/>
        <v>0.35370603638612913</v>
      </c>
      <c r="V79">
        <f t="shared" si="20"/>
        <v>0.21716015829373025</v>
      </c>
      <c r="W79">
        <f t="shared" si="21"/>
        <v>3.2375389598690185E-2</v>
      </c>
      <c r="X79">
        <f t="shared" si="22"/>
        <v>0.18183354093257303</v>
      </c>
      <c r="Y79">
        <f t="shared" si="23"/>
        <v>3.0643920206252163E-2</v>
      </c>
      <c r="Z79">
        <f t="shared" si="24"/>
        <v>5.4511702981275126E-2</v>
      </c>
    </row>
    <row r="80" spans="15:26">
      <c r="O80">
        <f t="shared" si="25"/>
        <v>131.48000000000008</v>
      </c>
      <c r="P80">
        <f t="shared" si="14"/>
        <v>133.21000000000006</v>
      </c>
      <c r="Q80">
        <f t="shared" si="15"/>
        <v>7.2107299390707369E-2</v>
      </c>
      <c r="R80">
        <f t="shared" si="16"/>
        <v>0.26852802347372867</v>
      </c>
      <c r="S80">
        <f t="shared" si="17"/>
        <v>3.7365778754494788E-2</v>
      </c>
      <c r="T80">
        <f t="shared" si="18"/>
        <v>7.23507243640652E-4</v>
      </c>
      <c r="U80">
        <f t="shared" si="19"/>
        <v>0.34663367416903806</v>
      </c>
      <c r="V80">
        <f t="shared" si="20"/>
        <v>0.21107338193555766</v>
      </c>
      <c r="W80">
        <f t="shared" si="21"/>
        <v>3.0643920206252163E-2</v>
      </c>
      <c r="X80">
        <f t="shared" si="22"/>
        <v>0.17783619082185301</v>
      </c>
      <c r="Y80">
        <f t="shared" si="23"/>
        <v>2.9004643665713273E-2</v>
      </c>
      <c r="Z80">
        <f t="shared" si="24"/>
        <v>5.1596007749250099E-2</v>
      </c>
    </row>
    <row r="81" spans="15:26">
      <c r="O81">
        <f t="shared" si="25"/>
        <v>133.21000000000006</v>
      </c>
      <c r="P81">
        <f t="shared" si="14"/>
        <v>134.94000000000005</v>
      </c>
      <c r="Q81">
        <f t="shared" si="15"/>
        <v>6.9655055293828996E-2</v>
      </c>
      <c r="R81">
        <f t="shared" si="16"/>
        <v>0.26392244181544888</v>
      </c>
      <c r="S81">
        <f t="shared" si="17"/>
        <v>3.5784157909829653E-2</v>
      </c>
      <c r="T81">
        <f t="shared" si="18"/>
        <v>6.5783922197416443E-4</v>
      </c>
      <c r="U81">
        <f t="shared" si="19"/>
        <v>0.33969917213142004</v>
      </c>
      <c r="V81">
        <f t="shared" si="20"/>
        <v>0.20513864482982636</v>
      </c>
      <c r="W81">
        <f t="shared" si="21"/>
        <v>2.9004643665713273E-2</v>
      </c>
      <c r="X81">
        <f t="shared" si="22"/>
        <v>0.17393955442259568</v>
      </c>
      <c r="Y81">
        <f t="shared" si="23"/>
        <v>2.7452725843888862E-2</v>
      </c>
      <c r="Z81">
        <f t="shared" si="24"/>
        <v>4.8835624625805846E-2</v>
      </c>
    </row>
    <row r="82" spans="15:26">
      <c r="O82">
        <f t="shared" si="25"/>
        <v>134.94000000000005</v>
      </c>
      <c r="P82">
        <f t="shared" si="14"/>
        <v>136.67000000000004</v>
      </c>
      <c r="Q82">
        <f t="shared" si="15"/>
        <v>6.7286207762367559E-2</v>
      </c>
      <c r="R82">
        <f t="shared" si="16"/>
        <v>0.25939585147485983</v>
      </c>
      <c r="S82">
        <f t="shared" si="17"/>
        <v>3.4269484003771486E-2</v>
      </c>
      <c r="T82">
        <f t="shared" si="18"/>
        <v>5.98131457247042E-4</v>
      </c>
      <c r="U82">
        <f t="shared" si="19"/>
        <v>0.33290068593986294</v>
      </c>
      <c r="V82">
        <f t="shared" si="20"/>
        <v>0.19935310279675184</v>
      </c>
      <c r="W82">
        <f t="shared" si="21"/>
        <v>2.7452725843888862E-2</v>
      </c>
      <c r="X82">
        <f t="shared" si="22"/>
        <v>0.17014076300671141</v>
      </c>
      <c r="Y82">
        <f t="shared" si="23"/>
        <v>2.5983576717365477E-2</v>
      </c>
      <c r="Z82">
        <f t="shared" si="24"/>
        <v>4.6222401715485001E-2</v>
      </c>
    </row>
    <row r="83" spans="15:26">
      <c r="O83">
        <f t="shared" si="25"/>
        <v>136.67000000000004</v>
      </c>
      <c r="P83">
        <f t="shared" si="14"/>
        <v>138.40000000000003</v>
      </c>
      <c r="Q83">
        <f t="shared" si="15"/>
        <v>6.4997920623883182E-2</v>
      </c>
      <c r="R83">
        <f t="shared" si="16"/>
        <v>0.25494689765494927</v>
      </c>
      <c r="S83">
        <f t="shared" si="17"/>
        <v>3.2818923302430199E-2</v>
      </c>
      <c r="T83">
        <f t="shared" si="18"/>
        <v>5.4384297590957668E-4</v>
      </c>
      <c r="U83">
        <f t="shared" si="19"/>
        <v>0.32623632188798762</v>
      </c>
      <c r="V83">
        <f t="shared" si="20"/>
        <v>0.19371390990969509</v>
      </c>
      <c r="W83">
        <f t="shared" si="21"/>
        <v>2.5983576717365477E-2</v>
      </c>
      <c r="X83">
        <f t="shared" si="22"/>
        <v>0.16643703350522712</v>
      </c>
      <c r="Y83">
        <f t="shared" si="23"/>
        <v>2.4592839099147137E-2</v>
      </c>
      <c r="Z83">
        <f t="shared" si="24"/>
        <v>4.3748599681283411E-2</v>
      </c>
    </row>
    <row r="84" spans="15:26">
      <c r="O84">
        <f t="shared" si="25"/>
        <v>138.40000000000003</v>
      </c>
      <c r="P84">
        <f t="shared" si="14"/>
        <v>140.13000000000002</v>
      </c>
      <c r="Q84">
        <f t="shared" si="15"/>
        <v>6.2787454159238032E-2</v>
      </c>
      <c r="R84">
        <f t="shared" si="16"/>
        <v>0.25057424879511869</v>
      </c>
      <c r="S84">
        <f t="shared" si="17"/>
        <v>3.1429762018367682E-2</v>
      </c>
      <c r="T84">
        <f t="shared" si="18"/>
        <v>4.9448190504387183E-4</v>
      </c>
      <c r="U84">
        <f t="shared" si="19"/>
        <v>0.31970414396853336</v>
      </c>
      <c r="V84">
        <f t="shared" si="20"/>
        <v>0.1882182227227194</v>
      </c>
      <c r="W84">
        <f t="shared" si="21"/>
        <v>2.4592839099147137E-2</v>
      </c>
      <c r="X84">
        <f t="shared" si="22"/>
        <v>0.16282566629708847</v>
      </c>
      <c r="Y84">
        <f t="shared" si="23"/>
        <v>2.3276377769480806E-2</v>
      </c>
      <c r="Z84">
        <f t="shared" si="24"/>
        <v>4.1406872591363171E-2</v>
      </c>
    </row>
    <row r="85" spans="15:26">
      <c r="O85">
        <f t="shared" si="25"/>
        <v>140.13000000000002</v>
      </c>
      <c r="P85">
        <f t="shared" si="14"/>
        <v>141.86000000000001</v>
      </c>
      <c r="Q85">
        <f t="shared" si="15"/>
        <v>6.0652161822386828E-2</v>
      </c>
      <c r="R85">
        <f t="shared" si="16"/>
        <v>0.24627659617265063</v>
      </c>
      <c r="S85">
        <f t="shared" si="17"/>
        <v>3.0099401233497497E-2</v>
      </c>
      <c r="T85">
        <f t="shared" si="18"/>
        <v>4.4960101582054978E-4</v>
      </c>
      <c r="U85">
        <f t="shared" si="19"/>
        <v>0.31330218044323355</v>
      </c>
      <c r="V85">
        <f t="shared" si="20"/>
        <v>0.18286320417794413</v>
      </c>
      <c r="W85">
        <f t="shared" si="21"/>
        <v>2.3276377769480806E-2</v>
      </c>
      <c r="X85">
        <f t="shared" si="22"/>
        <v>0.15930404300393286</v>
      </c>
      <c r="Y85">
        <f t="shared" si="23"/>
        <v>2.2030269010086798E-2</v>
      </c>
      <c r="Z85">
        <f t="shared" si="24"/>
        <v>3.9190249464325977E-2</v>
      </c>
    </row>
    <row r="86" spans="15:26">
      <c r="O86">
        <f t="shared" si="25"/>
        <v>141.86000000000001</v>
      </c>
      <c r="P86">
        <f t="shared" si="14"/>
        <v>143.59</v>
      </c>
      <c r="Q86">
        <f t="shared" si="15"/>
        <v>5.8589487071721742E-2</v>
      </c>
      <c r="R86">
        <f t="shared" si="16"/>
        <v>0.24205265351101141</v>
      </c>
      <c r="S86">
        <f t="shared" si="17"/>
        <v>2.8825352036888355E-2</v>
      </c>
      <c r="T86">
        <f t="shared" si="18"/>
        <v>4.0879367144675558E-4</v>
      </c>
      <c r="U86">
        <f t="shared" si="19"/>
        <v>0.30702842993808793</v>
      </c>
      <c r="V86">
        <f t="shared" si="20"/>
        <v>0.17764602721105527</v>
      </c>
      <c r="W86">
        <f t="shared" si="21"/>
        <v>2.2030269010086798E-2</v>
      </c>
      <c r="X86">
        <f t="shared" si="22"/>
        <v>0.15586962429751572</v>
      </c>
      <c r="Y86">
        <f t="shared" si="23"/>
        <v>2.0850790538960492E-2</v>
      </c>
      <c r="Z86">
        <f t="shared" si="24"/>
        <v>3.7092116509925908E-2</v>
      </c>
    </row>
    <row r="87" spans="15:26">
      <c r="O87">
        <f t="shared" si="25"/>
        <v>143.59</v>
      </c>
      <c r="P87">
        <f t="shared" si="14"/>
        <v>145.32</v>
      </c>
      <c r="Q87">
        <f t="shared" si="15"/>
        <v>5.6596960309177685E-2</v>
      </c>
      <c r="R87">
        <f t="shared" si="16"/>
        <v>0.23790115659487174</v>
      </c>
      <c r="S87">
        <f t="shared" si="17"/>
        <v>2.7605230868374787E-2</v>
      </c>
      <c r="T87">
        <f t="shared" si="18"/>
        <v>3.716901428924213E-4</v>
      </c>
      <c r="U87">
        <f t="shared" si="19"/>
        <v>0.30088086709057132</v>
      </c>
      <c r="V87">
        <f t="shared" si="20"/>
        <v>0.17256387807238927</v>
      </c>
      <c r="W87">
        <f t="shared" si="21"/>
        <v>2.0850790538960492E-2</v>
      </c>
      <c r="X87">
        <f t="shared" si="22"/>
        <v>0.15251994772558913</v>
      </c>
      <c r="Y87">
        <f t="shared" si="23"/>
        <v>1.973441184116927E-2</v>
      </c>
      <c r="Z87">
        <f t="shared" si="24"/>
        <v>3.5106200058812244E-2</v>
      </c>
    </row>
    <row r="88" spans="15:26">
      <c r="O88">
        <f t="shared" si="25"/>
        <v>145.32</v>
      </c>
      <c r="P88">
        <f t="shared" si="14"/>
        <v>147.04999999999998</v>
      </c>
      <c r="Q88">
        <f t="shared" si="15"/>
        <v>5.4672195923433288E-2</v>
      </c>
      <c r="R88">
        <f t="shared" si="16"/>
        <v>0.23382086289173021</v>
      </c>
      <c r="S88">
        <f t="shared" si="17"/>
        <v>2.6436755059263944E-2</v>
      </c>
      <c r="T88">
        <f t="shared" si="18"/>
        <v>3.3795425901396984E-4</v>
      </c>
      <c r="U88">
        <f t="shared" si="19"/>
        <v>0.29485744777424422</v>
      </c>
      <c r="V88">
        <f t="shared" si="20"/>
        <v>0.16761395938011064</v>
      </c>
      <c r="W88">
        <f t="shared" si="21"/>
        <v>1.973441184116927E-2</v>
      </c>
      <c r="X88">
        <f t="shared" si="22"/>
        <v>0.1492526255612398</v>
      </c>
      <c r="Y88">
        <f t="shared" si="23"/>
        <v>1.8677784889604823E-2</v>
      </c>
      <c r="Z88">
        <f t="shared" si="24"/>
        <v>3.322655017211959E-2</v>
      </c>
    </row>
    <row r="89" spans="15:26">
      <c r="O89">
        <f t="shared" si="25"/>
        <v>147.04999999999998</v>
      </c>
      <c r="P89">
        <f t="shared" si="14"/>
        <v>148.77999999999997</v>
      </c>
      <c r="Q89">
        <f t="shared" si="15"/>
        <v>5.2812889433667638E-2</v>
      </c>
      <c r="R89">
        <f t="shared" si="16"/>
        <v>0.22981055118002663</v>
      </c>
      <c r="S89">
        <f t="shared" si="17"/>
        <v>2.5317738561795429E-2</v>
      </c>
      <c r="T89">
        <f t="shared" si="18"/>
        <v>3.072803607243852E-4</v>
      </c>
      <c r="U89">
        <f t="shared" si="19"/>
        <v>0.28895611392516046</v>
      </c>
      <c r="V89">
        <f t="shared" si="20"/>
        <v>0.16279349292115644</v>
      </c>
      <c r="W89">
        <f t="shared" si="21"/>
        <v>1.8677784889604823E-2</v>
      </c>
      <c r="X89">
        <f t="shared" si="22"/>
        <v>0.14606534267998122</v>
      </c>
      <c r="Y89">
        <f t="shared" si="23"/>
        <v>1.7677735248434023E-2</v>
      </c>
      <c r="Z89">
        <f t="shared" si="24"/>
        <v>3.1447524919403606E-2</v>
      </c>
    </row>
    <row r="90" spans="15:26">
      <c r="O90">
        <f t="shared" si="25"/>
        <v>148.77999999999997</v>
      </c>
      <c r="P90">
        <f t="shared" si="14"/>
        <v>150.50999999999996</v>
      </c>
      <c r="Q90">
        <f t="shared" si="15"/>
        <v>5.1016814730452616E-2</v>
      </c>
      <c r="R90">
        <f t="shared" si="16"/>
        <v>0.22586902118363336</v>
      </c>
      <c r="S90">
        <f t="shared" si="17"/>
        <v>2.4246087859364891E-2</v>
      </c>
      <c r="T90">
        <f t="shared" si="18"/>
        <v>2.7939053161334831E-4</v>
      </c>
      <c r="U90">
        <f t="shared" si="19"/>
        <v>0.2831747979934035</v>
      </c>
      <c r="V90">
        <f t="shared" si="20"/>
        <v>0.15809972221480348</v>
      </c>
      <c r="W90">
        <f t="shared" si="21"/>
        <v>1.7677735248434023E-2</v>
      </c>
      <c r="X90">
        <f t="shared" si="22"/>
        <v>0.1429558544682597</v>
      </c>
      <c r="Y90">
        <f t="shared" si="23"/>
        <v>1.6731253550992121E-2</v>
      </c>
      <c r="Z90">
        <f t="shared" si="24"/>
        <v>2.9763775311503614E-2</v>
      </c>
    </row>
    <row r="91" spans="15:26">
      <c r="O91">
        <f t="shared" si="25"/>
        <v>150.50999999999996</v>
      </c>
      <c r="P91">
        <f t="shared" si="14"/>
        <v>152.23999999999995</v>
      </c>
      <c r="Q91">
        <f t="shared" si="15"/>
        <v>4.9281821410477961E-2</v>
      </c>
      <c r="R91">
        <f t="shared" si="16"/>
        <v>0.22199509321261576</v>
      </c>
      <c r="S91">
        <f t="shared" si="17"/>
        <v>2.3219798049859963E-2</v>
      </c>
      <c r="T91">
        <f t="shared" si="18"/>
        <v>2.5403207992587729E-4</v>
      </c>
      <c r="U91">
        <f t="shared" si="19"/>
        <v>0.27751142704203569</v>
      </c>
      <c r="V91">
        <f t="shared" si="20"/>
        <v>0.15352991485294992</v>
      </c>
      <c r="W91">
        <f t="shared" si="21"/>
        <v>1.6731253550992121E-2</v>
      </c>
      <c r="X91">
        <f t="shared" si="22"/>
        <v>0.13992198476646531</v>
      </c>
      <c r="Y91">
        <f t="shared" si="23"/>
        <v>1.5835487343052505E-2</v>
      </c>
      <c r="Z91">
        <f t="shared" si="24"/>
        <v>2.8170230873348603E-2</v>
      </c>
    </row>
    <row r="92" spans="15:26">
      <c r="O92">
        <f t="shared" si="25"/>
        <v>152.23999999999995</v>
      </c>
      <c r="P92">
        <f t="shared" si="14"/>
        <v>153.96999999999994</v>
      </c>
      <c r="Q92">
        <f t="shared" si="15"/>
        <v>4.7605832201917567E-2</v>
      </c>
      <c r="R92">
        <f t="shared" si="16"/>
        <v>0.21818760781015398</v>
      </c>
      <c r="S92">
        <f t="shared" si="17"/>
        <v>2.2236949094780818E-2</v>
      </c>
      <c r="T92">
        <f t="shared" si="18"/>
        <v>2.3097524908529909E-4</v>
      </c>
      <c r="U92">
        <f t="shared" si="19"/>
        <v>0.27196392651471452</v>
      </c>
      <c r="V92">
        <f t="shared" si="20"/>
        <v>0.14908136463046454</v>
      </c>
      <c r="W92">
        <f t="shared" si="21"/>
        <v>1.5835487343052505E-2</v>
      </c>
      <c r="X92">
        <f t="shared" si="22"/>
        <v>0.13696162384903074</v>
      </c>
      <c r="Y92">
        <f t="shared" si="23"/>
        <v>1.4987733281765997E-2</v>
      </c>
      <c r="Z92">
        <f t="shared" si="24"/>
        <v>2.6662085840468003E-2</v>
      </c>
    </row>
    <row r="93" spans="15:26">
      <c r="O93">
        <f t="shared" si="25"/>
        <v>153.96999999999994</v>
      </c>
      <c r="P93">
        <f t="shared" si="14"/>
        <v>155.69999999999993</v>
      </c>
      <c r="Q93">
        <f t="shared" si="15"/>
        <v>4.5986840477354671E-2</v>
      </c>
      <c r="R93">
        <f t="shared" si="16"/>
        <v>0.21444542540552053</v>
      </c>
      <c r="S93">
        <f t="shared" si="17"/>
        <v>2.1295702227128364E-2</v>
      </c>
      <c r="T93">
        <f t="shared" si="18"/>
        <v>2.1001113601708333E-4</v>
      </c>
      <c r="U93">
        <f t="shared" si="19"/>
        <v>0.26653022369222051</v>
      </c>
      <c r="V93">
        <f t="shared" si="20"/>
        <v>0.14475139347825988</v>
      </c>
      <c r="W93">
        <f t="shared" si="21"/>
        <v>1.4987733281765997E-2</v>
      </c>
      <c r="X93">
        <f t="shared" si="22"/>
        <v>0.13407272644374837</v>
      </c>
      <c r="Y93">
        <f t="shared" si="23"/>
        <v>1.4185429680066973E-2</v>
      </c>
      <c r="Z93">
        <f t="shared" si="24"/>
        <v>2.5234785961985518E-2</v>
      </c>
    </row>
    <row r="94" spans="15:26">
      <c r="O94">
        <f t="shared" si="25"/>
        <v>155.69999999999993</v>
      </c>
      <c r="P94">
        <f t="shared" si="14"/>
        <v>157.42999999999992</v>
      </c>
      <c r="Q94">
        <f t="shared" si="15"/>
        <v>4.4422907851288058E-2</v>
      </c>
      <c r="R94">
        <f t="shared" si="16"/>
        <v>0.21076742597300954</v>
      </c>
      <c r="S94">
        <f t="shared" si="17"/>
        <v>2.0394296511339387E-2</v>
      </c>
      <c r="T94">
        <f t="shared" si="18"/>
        <v>1.9094979841280757E-4</v>
      </c>
      <c r="U94">
        <f t="shared" si="19"/>
        <v>0.26120825085715726</v>
      </c>
      <c r="V94">
        <f t="shared" si="20"/>
        <v>0.14053735321108271</v>
      </c>
      <c r="W94">
        <f t="shared" si="21"/>
        <v>1.4185429680066973E-2</v>
      </c>
      <c r="X94">
        <f t="shared" si="22"/>
        <v>0.13125330979203192</v>
      </c>
      <c r="Y94">
        <f t="shared" si="23"/>
        <v>1.3426149385975963E-2</v>
      </c>
      <c r="Z94">
        <f t="shared" si="24"/>
        <v>2.3884015892127138E-2</v>
      </c>
    </row>
    <row r="95" spans="15:26">
      <c r="O95">
        <f t="shared" si="25"/>
        <v>157.42999999999992</v>
      </c>
      <c r="P95">
        <f t="shared" si="14"/>
        <v>159.15999999999991</v>
      </c>
      <c r="Q95">
        <f t="shared" si="15"/>
        <v>4.2912161859343004E-2</v>
      </c>
      <c r="R95">
        <f t="shared" si="16"/>
        <v>0.20715250869671603</v>
      </c>
      <c r="S95">
        <f t="shared" si="17"/>
        <v>1.9531045548833059E-2</v>
      </c>
      <c r="T95">
        <f t="shared" si="18"/>
        <v>1.7361853378539813E-4</v>
      </c>
      <c r="U95">
        <f t="shared" si="19"/>
        <v>0.25599594818513077</v>
      </c>
      <c r="V95">
        <f t="shared" si="20"/>
        <v>0.13643662710138277</v>
      </c>
      <c r="W95">
        <f t="shared" si="21"/>
        <v>1.3426149385975963E-2</v>
      </c>
      <c r="X95">
        <f t="shared" si="22"/>
        <v>0.12850145175149283</v>
      </c>
      <c r="Y95">
        <f t="shared" si="23"/>
        <v>1.2707592985971515E-2</v>
      </c>
      <c r="Z95">
        <f t="shared" si="24"/>
        <v>2.2605687151734569E-2</v>
      </c>
    </row>
    <row r="96" spans="15:26">
      <c r="O96">
        <f t="shared" si="25"/>
        <v>159.15999999999991</v>
      </c>
      <c r="P96">
        <f t="shared" si="14"/>
        <v>160.8899999999999</v>
      </c>
      <c r="Q96">
        <f t="shared" si="15"/>
        <v>4.145279371640815E-2</v>
      </c>
      <c r="R96">
        <f t="shared" si="16"/>
        <v>0.20359959164106431</v>
      </c>
      <c r="S96">
        <f t="shared" si="17"/>
        <v>1.8704334323005264E-2</v>
      </c>
      <c r="T96">
        <f t="shared" si="18"/>
        <v>1.5786031472327347E-4</v>
      </c>
      <c r="U96">
        <f t="shared" si="19"/>
        <v>0.25089126637978293</v>
      </c>
      <c r="V96">
        <f t="shared" si="20"/>
        <v>0.13244663129001968</v>
      </c>
      <c r="W96">
        <f t="shared" si="21"/>
        <v>1.2707592985971515E-2</v>
      </c>
      <c r="X96">
        <f t="shared" si="22"/>
        <v>0.12581528894188054</v>
      </c>
      <c r="Y96">
        <f t="shared" si="23"/>
        <v>1.2027582321443285E-2</v>
      </c>
      <c r="Z96">
        <f t="shared" si="24"/>
        <v>2.13959266409138E-2</v>
      </c>
    </row>
    <row r="97" spans="15:26">
      <c r="O97">
        <f t="shared" si="25"/>
        <v>160.8899999999999</v>
      </c>
      <c r="P97">
        <f t="shared" si="14"/>
        <v>162.61999999999989</v>
      </c>
      <c r="Q97">
        <f t="shared" si="15"/>
        <v>4.0043056151014333E-2</v>
      </c>
      <c r="R97">
        <f t="shared" si="16"/>
        <v>0.2001076114269878</v>
      </c>
      <c r="S97">
        <f t="shared" si="17"/>
        <v>1.7912616177768098E-2</v>
      </c>
      <c r="T97">
        <f t="shared" si="18"/>
        <v>1.4353236616623701E-4</v>
      </c>
      <c r="U97">
        <f t="shared" si="19"/>
        <v>0.24589216906816075</v>
      </c>
      <c r="V97">
        <f t="shared" si="20"/>
        <v>0.12856481604399927</v>
      </c>
      <c r="W97">
        <f t="shared" si="21"/>
        <v>1.2027582321443285E-2</v>
      </c>
      <c r="X97">
        <f t="shared" si="22"/>
        <v>0.12319301493515701</v>
      </c>
      <c r="Y97">
        <f t="shared" si="23"/>
        <v>1.1384054307160623E-2</v>
      </c>
      <c r="Z97">
        <f t="shared" si="24"/>
        <v>2.0251065683742377E-2</v>
      </c>
    </row>
    <row r="98" spans="15:26">
      <c r="O98">
        <f t="shared" si="25"/>
        <v>162.61999999999989</v>
      </c>
      <c r="P98">
        <f t="shared" si="14"/>
        <v>164.34999999999988</v>
      </c>
      <c r="Q98">
        <f t="shared" si="15"/>
        <v>3.868126131336231E-2</v>
      </c>
      <c r="R98">
        <f t="shared" si="16"/>
        <v>0.1966755229136618</v>
      </c>
      <c r="S98">
        <f t="shared" si="17"/>
        <v>1.7154409923982046E-2</v>
      </c>
      <c r="T98">
        <f t="shared" si="18"/>
        <v>1.3050487181273459E-4</v>
      </c>
      <c r="U98">
        <f t="shared" si="19"/>
        <v>0.24099663497203277</v>
      </c>
      <c r="V98">
        <f t="shared" si="20"/>
        <v>0.12478866687088336</v>
      </c>
      <c r="W98">
        <f t="shared" si="21"/>
        <v>1.1384054307160623E-2</v>
      </c>
      <c r="X98">
        <f t="shared" si="22"/>
        <v>0.12063287849022483</v>
      </c>
      <c r="Y98">
        <f t="shared" si="23"/>
        <v>1.0775055040684278E-2</v>
      </c>
      <c r="Z98">
        <f t="shared" si="24"/>
        <v>1.9167629585885838E-2</v>
      </c>
    </row>
    <row r="99" spans="15:26">
      <c r="O99">
        <f t="shared" si="25"/>
        <v>164.34999999999988</v>
      </c>
      <c r="P99">
        <f t="shared" si="14"/>
        <v>166.07999999999987</v>
      </c>
      <c r="Q99">
        <f t="shared" si="15"/>
        <v>3.7365778754494955E-2</v>
      </c>
      <c r="R99">
        <f t="shared" si="16"/>
        <v>0.193302298885696</v>
      </c>
      <c r="S99">
        <f t="shared" si="17"/>
        <v>1.6428297068367157E-2</v>
      </c>
      <c r="T99">
        <f t="shared" si="18"/>
        <v>1.1865979793806679E-4</v>
      </c>
      <c r="U99">
        <f t="shared" si="19"/>
        <v>0.23620265986993574</v>
      </c>
      <c r="V99">
        <f t="shared" si="20"/>
        <v>0.12111570549900613</v>
      </c>
      <c r="W99">
        <f t="shared" si="21"/>
        <v>1.0775055040684278E-2</v>
      </c>
      <c r="X99">
        <f t="shared" si="22"/>
        <v>0.11813318183261143</v>
      </c>
      <c r="Y99">
        <f t="shared" si="23"/>
        <v>1.0198734191703029E-2</v>
      </c>
      <c r="Z99">
        <f t="shared" si="24"/>
        <v>1.8142327686015019E-2</v>
      </c>
    </row>
    <row r="100" spans="15:26">
      <c r="O100">
        <f t="shared" si="25"/>
        <v>166.07999999999987</v>
      </c>
      <c r="P100">
        <f t="shared" si="14"/>
        <v>167.80999999999986</v>
      </c>
      <c r="Q100">
        <f t="shared" si="15"/>
        <v>3.6095033474194217E-2</v>
      </c>
      <c r="R100">
        <f t="shared" si="16"/>
        <v>0.18998692974569123</v>
      </c>
      <c r="S100">
        <f t="shared" si="17"/>
        <v>1.5732919159709088E-2</v>
      </c>
      <c r="T100">
        <f t="shared" si="18"/>
        <v>1.0788982396693099E-4</v>
      </c>
      <c r="U100">
        <f t="shared" si="19"/>
        <v>0.23150825836392455</v>
      </c>
      <c r="V100">
        <f t="shared" si="20"/>
        <v>0.11754349073213471</v>
      </c>
      <c r="W100">
        <f t="shared" si="21"/>
        <v>1.0198734191703029E-2</v>
      </c>
      <c r="X100">
        <f t="shared" si="22"/>
        <v>0.11569227897921686</v>
      </c>
      <c r="Y100">
        <f t="shared" si="23"/>
        <v>9.6533396603830125E-3</v>
      </c>
      <c r="Z100">
        <f t="shared" si="24"/>
        <v>1.7172043882054427E-2</v>
      </c>
    </row>
    <row r="101" spans="15:26">
      <c r="O101">
        <f t="shared" si="25"/>
        <v>167.80999999999986</v>
      </c>
      <c r="P101">
        <f t="shared" si="14"/>
        <v>169.53999999999985</v>
      </c>
      <c r="Q101">
        <f t="shared" si="15"/>
        <v>3.4867504035265777E-2</v>
      </c>
      <c r="R101">
        <f t="shared" si="16"/>
        <v>0.18672842321206962</v>
      </c>
      <c r="S101">
        <f t="shared" si="17"/>
        <v>1.5066975247395082E-2</v>
      </c>
      <c r="T101">
        <f t="shared" si="18"/>
        <v>9.8097370110901744E-5</v>
      </c>
      <c r="U101">
        <f t="shared" si="19"/>
        <v>0.22691146546423657</v>
      </c>
      <c r="V101">
        <f t="shared" si="20"/>
        <v>0.11406961918674854</v>
      </c>
      <c r="W101">
        <f t="shared" si="21"/>
        <v>9.6533396603830125E-3</v>
      </c>
      <c r="X101">
        <f t="shared" si="22"/>
        <v>0.11330857410806588</v>
      </c>
      <c r="Y101">
        <f t="shared" si="23"/>
        <v>9.1372124939667499E-3</v>
      </c>
      <c r="Z101">
        <f t="shared" si="24"/>
        <v>1.6253827613512545E-2</v>
      </c>
    </row>
    <row r="102" spans="15:26">
      <c r="O102">
        <f t="shared" si="25"/>
        <v>169.53999999999985</v>
      </c>
      <c r="P102">
        <f t="shared" si="14"/>
        <v>171.26999999999984</v>
      </c>
      <c r="Q102">
        <f t="shared" si="15"/>
        <v>3.3681720741953559E-2</v>
      </c>
      <c r="R102">
        <f t="shared" si="16"/>
        <v>0.18352580402208721</v>
      </c>
      <c r="S102">
        <f t="shared" si="17"/>
        <v>1.4429219447525204E-2</v>
      </c>
      <c r="T102">
        <f t="shared" si="18"/>
        <v>8.9193713260898394E-5</v>
      </c>
      <c r="U102">
        <f t="shared" si="19"/>
        <v>0.22241033800433832</v>
      </c>
      <c r="V102">
        <f t="shared" si="20"/>
        <v>0.11069172591966697</v>
      </c>
      <c r="W102">
        <f t="shared" si="21"/>
        <v>9.1372124939667499E-3</v>
      </c>
      <c r="X102">
        <f t="shared" si="22"/>
        <v>0.11098051997285684</v>
      </c>
      <c r="Y102">
        <f t="shared" si="23"/>
        <v>0</v>
      </c>
      <c r="Z102">
        <f t="shared" si="24"/>
        <v>7.9036888072812391E-3</v>
      </c>
    </row>
  </sheetData>
  <phoneticPr fontId="0" type="noConversion"/>
  <pageMargins left="0.7" right="0.7" top="0.75" bottom="0.75" header="0.3" footer="0.3"/>
  <pageSetup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11.42578125"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42578125"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Hoja1</vt:lpstr>
      <vt:lpstr>Hoja2</vt:lpstr>
      <vt:lpstr>Hoja3</vt:lpstr>
    </vt:vector>
  </TitlesOfParts>
  <Company>Windows uE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WinuE</dc:creator>
  <cp:lastModifiedBy>Administrador</cp:lastModifiedBy>
  <dcterms:created xsi:type="dcterms:W3CDTF">2009-11-16T20:48:46Z</dcterms:created>
  <dcterms:modified xsi:type="dcterms:W3CDTF">2009-11-20T15:44:53Z</dcterms:modified>
</cp:coreProperties>
</file>